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U:\POSTĘPOWANIA AKTUALNE\Materiały do estetyzacji\SWZ\Załączniki do SWZ\"/>
    </mc:Choice>
  </mc:AlternateContent>
  <xr:revisionPtr revIDLastSave="0" documentId="13_ncr:1_{040B1E2D-69D5-4654-944B-87C4970FD4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rby" sheetId="1" r:id="rId1"/>
  </sheets>
  <definedNames>
    <definedName name="_xlnm.Print_Area" localSheetId="0">Farby!$A$1:$L$144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7" i="1"/>
  <c r="F11" i="1"/>
  <c r="F15" i="1"/>
  <c r="F19" i="1"/>
  <c r="F23" i="1"/>
  <c r="F27" i="1"/>
  <c r="F31" i="1"/>
  <c r="F35" i="1"/>
  <c r="F39" i="1"/>
  <c r="F43" i="1"/>
  <c r="F47" i="1"/>
  <c r="F51" i="1"/>
  <c r="F55" i="1"/>
  <c r="F59" i="1"/>
  <c r="F63" i="1"/>
  <c r="F67" i="1"/>
  <c r="F71" i="1"/>
  <c r="F75" i="1"/>
  <c r="F79" i="1"/>
  <c r="F83" i="1"/>
  <c r="F87" i="1"/>
  <c r="F91" i="1"/>
  <c r="F95" i="1"/>
  <c r="F99" i="1"/>
  <c r="F103" i="1"/>
  <c r="F107" i="1"/>
  <c r="F111" i="1"/>
  <c r="F115" i="1"/>
  <c r="F119" i="1"/>
  <c r="F123" i="1"/>
  <c r="F127" i="1"/>
  <c r="F131" i="1"/>
  <c r="F135" i="1"/>
  <c r="I135" i="1" l="1"/>
  <c r="I131" i="1"/>
  <c r="I127" i="1"/>
  <c r="I123" i="1"/>
  <c r="I119" i="1"/>
  <c r="I115" i="1"/>
  <c r="K115" i="1" l="1"/>
  <c r="L115" i="1" s="1"/>
  <c r="K131" i="1"/>
  <c r="L131" i="1"/>
  <c r="K119" i="1"/>
  <c r="L119" i="1" s="1"/>
  <c r="K135" i="1"/>
  <c r="L135" i="1" s="1"/>
  <c r="K123" i="1"/>
  <c r="L123" i="1" s="1"/>
  <c r="K127" i="1"/>
  <c r="L127" i="1" s="1"/>
  <c r="I7" i="1"/>
  <c r="I11" i="1"/>
  <c r="I15" i="1"/>
  <c r="I19" i="1"/>
  <c r="I23" i="1"/>
  <c r="I27" i="1"/>
  <c r="I31" i="1"/>
  <c r="I35" i="1"/>
  <c r="I39" i="1"/>
  <c r="I43" i="1"/>
  <c r="I47" i="1"/>
  <c r="I51" i="1"/>
  <c r="I55" i="1"/>
  <c r="I59" i="1"/>
  <c r="I63" i="1"/>
  <c r="I67" i="1"/>
  <c r="I71" i="1"/>
  <c r="I75" i="1"/>
  <c r="I79" i="1"/>
  <c r="I83" i="1"/>
  <c r="I87" i="1"/>
  <c r="I91" i="1"/>
  <c r="I95" i="1"/>
  <c r="I99" i="1"/>
  <c r="I103" i="1"/>
  <c r="I107" i="1"/>
  <c r="I111" i="1"/>
  <c r="I3" i="1"/>
  <c r="K55" i="1" l="1"/>
  <c r="L55" i="1" s="1"/>
  <c r="K51" i="1"/>
  <c r="L51" i="1" s="1"/>
  <c r="K79" i="1"/>
  <c r="L79" i="1" s="1"/>
  <c r="K99" i="1"/>
  <c r="L99" i="1" s="1"/>
  <c r="K47" i="1"/>
  <c r="L47" i="1" s="1"/>
  <c r="K87" i="1"/>
  <c r="L87" i="1" s="1"/>
  <c r="K31" i="1"/>
  <c r="L31" i="1" s="1"/>
  <c r="I139" i="1"/>
  <c r="I140" i="1" s="1"/>
  <c r="K3" i="1"/>
  <c r="K19" i="1"/>
  <c r="L19" i="1" s="1"/>
  <c r="K7" i="1"/>
  <c r="L7" i="1" s="1"/>
  <c r="K91" i="1"/>
  <c r="L91" i="1" s="1"/>
  <c r="K83" i="1"/>
  <c r="L83" i="1"/>
  <c r="K27" i="1"/>
  <c r="L27" i="1" s="1"/>
  <c r="K23" i="1"/>
  <c r="L23" i="1"/>
  <c r="K67" i="1"/>
  <c r="L67" i="1" s="1"/>
  <c r="K15" i="1"/>
  <c r="L15" i="1" s="1"/>
  <c r="K103" i="1"/>
  <c r="L103" i="1" s="1"/>
  <c r="K95" i="1"/>
  <c r="L95" i="1" s="1"/>
  <c r="K43" i="1"/>
  <c r="L43" i="1" s="1"/>
  <c r="K39" i="1"/>
  <c r="L39" i="1" s="1"/>
  <c r="K35" i="1"/>
  <c r="L35" i="1" s="1"/>
  <c r="K75" i="1"/>
  <c r="L75" i="1" s="1"/>
  <c r="K71" i="1"/>
  <c r="L71" i="1" s="1"/>
  <c r="K111" i="1"/>
  <c r="L111" i="1" s="1"/>
  <c r="K63" i="1"/>
  <c r="L63" i="1" s="1"/>
  <c r="K107" i="1"/>
  <c r="L107" i="1" s="1"/>
  <c r="K59" i="1"/>
  <c r="L59" i="1" s="1"/>
  <c r="K11" i="1"/>
  <c r="L11" i="1" s="1"/>
  <c r="K139" i="1" l="1"/>
  <c r="K140" i="1" s="1"/>
  <c r="L3" i="1"/>
  <c r="L139" i="1" s="1"/>
  <c r="L140" i="1" s="1"/>
  <c r="I141" i="1"/>
  <c r="K141" i="1" l="1"/>
  <c r="L141" i="1"/>
</calcChain>
</file>

<file path=xl/sharedStrings.xml><?xml version="1.0" encoding="utf-8"?>
<sst xmlns="http://schemas.openxmlformats.org/spreadsheetml/2006/main" count="239" uniqueCount="69">
  <si>
    <t>Nazwa materiału</t>
  </si>
  <si>
    <t>jm</t>
  </si>
  <si>
    <t>Skład magazynowy</t>
  </si>
  <si>
    <t>Ilość</t>
  </si>
  <si>
    <t>Emalia ftalowa, niebieska, RAL 5005, op. 10 litrowe</t>
  </si>
  <si>
    <t>litr</t>
  </si>
  <si>
    <t>Sędziszów</t>
  </si>
  <si>
    <t>Sitkówka Nowiny</t>
  </si>
  <si>
    <t>Emalia ftalowa, biała, RAL 9016, op. 10 litrowe</t>
  </si>
  <si>
    <t>Emalia ftalowa, biała, RAL 9003, op. 10 litrowe</t>
  </si>
  <si>
    <t>Emalia ftalowa, brązowa, RAL 8011, op. 10 litrowe</t>
  </si>
  <si>
    <t>Emalia ftalowa, czarna, RAL 9005, op. 10 litrowe</t>
  </si>
  <si>
    <t>Emalia ftalowa, szara, RAL 7035, op. 10 litrowe</t>
  </si>
  <si>
    <t>Emalia ftalowa, szara, RAL 7047, op. 10 litrowe</t>
  </si>
  <si>
    <t>Emalia ftalowa, czerwona, RAL 3000, op. 10 litrowe</t>
  </si>
  <si>
    <t>Emalia ftalowa, czerwona, RAL 3020, op. 10 litrowe</t>
  </si>
  <si>
    <t>Emalia ftalowa, pomarańczowa, RAL 2010, op. 1 litrowe</t>
  </si>
  <si>
    <t>Emalia ftalowa, jasny orzech, RAL 8001, op. 10 litrowa</t>
  </si>
  <si>
    <t>kg</t>
  </si>
  <si>
    <t>Farba emulsyjna, biała zewnętrzna, RAL 9003, op. 10 litrowe</t>
  </si>
  <si>
    <t>Farba chlorokuczukowa biała, RAL 9003, op. 10 litrowe</t>
  </si>
  <si>
    <t>Rozpuszczalnik do farb olejnych, op. 5 litrowe</t>
  </si>
  <si>
    <t>Rozpuszczalnik do farb chlorokauczukowych, op. 5 ltrowe</t>
  </si>
  <si>
    <t>Emalia odblaskowa czerwona, RAL 3024, op. 10 litrowe</t>
  </si>
  <si>
    <t>Indeks</t>
  </si>
  <si>
    <t>Ilość ogółem</t>
  </si>
  <si>
    <t>Włoszczowa</t>
  </si>
  <si>
    <t>Kielce</t>
  </si>
  <si>
    <t>Farba chlorokuczukowa żółta, RAL 1023, op. 10 litrowe</t>
  </si>
  <si>
    <t>Farba akrylowa drogowa biała op. 30 kg nr katologowy 00232828</t>
  </si>
  <si>
    <t>Rozpuszczalnik do farb akrylowych do jezdni opak. 30 L</t>
  </si>
  <si>
    <t>Farba ftalowa podkładowa czerwona tlenkowa 1L</t>
  </si>
  <si>
    <t xml:space="preserve">Rozcieńczalnik do farb akrylowych,WPZ 11, </t>
  </si>
  <si>
    <t>Farba wagonowa, UIC 12, op.10 litr</t>
  </si>
  <si>
    <r>
      <t xml:space="preserve">Farba wapienna, </t>
    </r>
    <r>
      <rPr>
        <sz val="8"/>
        <rFont val="Arial"/>
        <family val="2"/>
        <charset val="238"/>
      </rPr>
      <t xml:space="preserve">RAL 9003, </t>
    </r>
    <r>
      <rPr>
        <sz val="9"/>
        <rFont val="Arial"/>
        <family val="2"/>
        <charset val="238"/>
      </rPr>
      <t xml:space="preserve">op.10litr </t>
    </r>
  </si>
  <si>
    <t xml:space="preserve">Farba emulsyjna, biała </t>
  </si>
  <si>
    <t>wewnętrzna, RAL 9003, op. 10 litrowe</t>
  </si>
  <si>
    <t xml:space="preserve"> czarny 10 L</t>
  </si>
  <si>
    <t>Lakier asfaltowy niemodyfikowany</t>
  </si>
  <si>
    <t>Farba podkładowa przeciwrdzewna brązowa op. 10l</t>
  </si>
  <si>
    <t>op. 5 litrowe</t>
  </si>
  <si>
    <t>Lp.</t>
  </si>
  <si>
    <t>pasujaca do farby z pozycji 14</t>
  </si>
  <si>
    <t>Farba akrylowa drogowa do znakowania poziomego żółta RAL 1023 op. 30 kg</t>
  </si>
  <si>
    <t>Emalia ftalowa, zielona, RAL 6028, op. 10 litrowe 6002</t>
  </si>
  <si>
    <t>LAKIER FARBA AKRYLOWA SPRAY CZARNY 500ML</t>
  </si>
  <si>
    <t>LAKIER FARBA AKRYLOWA SPRAY BIAŁY 500 ML</t>
  </si>
  <si>
    <t>LAKIER FARBA AKRYLOWA SPRAY SZARY 500 ML</t>
  </si>
  <si>
    <t>LAKIER FLUORESCEN.SPRAY POMARAŃCZ.400 ML</t>
  </si>
  <si>
    <t>LAKIER FLUORESCEN.SPRAY ZIELONY OP.400ML</t>
  </si>
  <si>
    <t>op.</t>
  </si>
  <si>
    <t>Wartość netto (PLN )</t>
  </si>
  <si>
    <t>Podatek VAT (%)</t>
  </si>
  <si>
    <t>Warość podatku (PLN)</t>
  </si>
  <si>
    <t>Wartość brutto (PLN)</t>
  </si>
  <si>
    <t>spray geodezyjny</t>
  </si>
  <si>
    <t xml:space="preserve"> </t>
  </si>
  <si>
    <t xml:space="preserve">spray geodezyjny </t>
  </si>
  <si>
    <t>Soppec lub Champion Color *</t>
  </si>
  <si>
    <t>Farba ftalowa  do drewna i metalu , brązowa, op. 5 litrowe</t>
  </si>
  <si>
    <t xml:space="preserve"> Nobiles lub Jedynka *</t>
  </si>
  <si>
    <t>Wartość w zakresie dostaw podstawowych</t>
  </si>
  <si>
    <t>Całkowita maksymalna wartość ( dostawy podstawowe + prawo opcji)</t>
  </si>
  <si>
    <t>* proszę zostawić nazwę firmy farby która będzie dostarczana , brak jasnej informacji będzie powodował poprawę kosztorysu</t>
  </si>
  <si>
    <t>W zakresie dostaw w ramach prawa opcji (15% wartości dostaw podstawowych)</t>
  </si>
  <si>
    <t xml:space="preserve">  </t>
  </si>
  <si>
    <t>Cena jednostkowa (PLN)</t>
  </si>
  <si>
    <t xml:space="preserve">       Załącznik nr 5 do SWZ -  Kalkulacja cenowa</t>
  </si>
  <si>
    <t>Zakup i dostawa farb, emulsji, rozpuszczalników do estetyzacji linii kolejowych dla Zakładu Linii Kolejowych w Kielcach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</si>
</sst>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_z_ł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7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0" fillId="2" borderId="0" xfId="0" applyFill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3" xfId="1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4" xfId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2" borderId="5" xfId="0" applyFont="1" applyFill="1" applyBorder="1" applyAlignment="1">
      <alignment horizontal="center" wrapText="1"/>
    </xf>
    <xf numFmtId="0" fontId="9" fillId="0" borderId="0" xfId="0" applyFont="1"/>
    <xf numFmtId="165" fontId="5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2" borderId="11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vertical="top" wrapText="1"/>
    </xf>
    <xf numFmtId="165" fontId="6" fillId="2" borderId="2" xfId="1" applyNumberFormat="1" applyFont="1" applyFill="1" applyBorder="1" applyAlignment="1">
      <alignment horizontal="center"/>
    </xf>
    <xf numFmtId="165" fontId="6" fillId="2" borderId="3" xfId="1" applyNumberFormat="1" applyFont="1" applyFill="1" applyBorder="1" applyAlignment="1">
      <alignment horizontal="center"/>
    </xf>
    <xf numFmtId="165" fontId="6" fillId="2" borderId="4" xfId="1" applyNumberFormat="1" applyFont="1" applyFill="1" applyBorder="1" applyAlignment="1">
      <alignment horizontal="center"/>
    </xf>
    <xf numFmtId="165" fontId="0" fillId="0" borderId="0" xfId="0" applyNumberFormat="1"/>
    <xf numFmtId="9" fontId="6" fillId="2" borderId="2" xfId="1" applyNumberFormat="1" applyFont="1" applyFill="1" applyBorder="1" applyAlignment="1">
      <alignment horizontal="center"/>
    </xf>
    <xf numFmtId="0" fontId="14" fillId="2" borderId="14" xfId="0" applyFont="1" applyFill="1" applyBorder="1" applyAlignment="1">
      <alignment horizontal="left" vertical="center"/>
    </xf>
    <xf numFmtId="0" fontId="13" fillId="2" borderId="15" xfId="0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left" vertical="center"/>
    </xf>
    <xf numFmtId="0" fontId="14" fillId="2" borderId="18" xfId="0" applyFont="1" applyFill="1" applyBorder="1" applyAlignment="1">
      <alignment horizontal="left" vertical="center"/>
    </xf>
    <xf numFmtId="165" fontId="14" fillId="2" borderId="18" xfId="0" applyNumberFormat="1" applyFont="1" applyFill="1" applyBorder="1" applyAlignment="1">
      <alignment horizontal="left" vertical="center"/>
    </xf>
    <xf numFmtId="165" fontId="14" fillId="2" borderId="14" xfId="0" applyNumberFormat="1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0" fontId="15" fillId="0" borderId="0" xfId="0" applyFont="1"/>
    <xf numFmtId="0" fontId="2" fillId="0" borderId="0" xfId="0" applyFont="1"/>
    <xf numFmtId="0" fontId="15" fillId="0" borderId="0" xfId="0" applyFont="1" applyAlignment="1">
      <alignment vertical="center"/>
    </xf>
    <xf numFmtId="0" fontId="12" fillId="0" borderId="0" xfId="0" applyFont="1"/>
    <xf numFmtId="165" fontId="15" fillId="0" borderId="0" xfId="0" applyNumberFormat="1" applyFont="1"/>
    <xf numFmtId="0" fontId="11" fillId="0" borderId="1" xfId="0" applyFont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left" vertical="center"/>
    </xf>
    <xf numFmtId="0" fontId="16" fillId="2" borderId="13" xfId="0" applyFont="1" applyFill="1" applyBorder="1" applyAlignment="1">
      <alignment horizontal="left" vertical="center"/>
    </xf>
    <xf numFmtId="165" fontId="2" fillId="0" borderId="19" xfId="0" applyNumberFormat="1" applyFont="1" applyBorder="1" applyAlignment="1">
      <alignment vertical="center"/>
    </xf>
    <xf numFmtId="0" fontId="0" fillId="0" borderId="19" xfId="0" applyBorder="1" applyAlignment="1">
      <alignment vertical="center"/>
    </xf>
    <xf numFmtId="0" fontId="17" fillId="0" borderId="19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4"/>
  <sheetViews>
    <sheetView tabSelected="1" topLeftCell="A132" zoomScaleNormal="100" workbookViewId="0">
      <selection activeCell="B160" sqref="B160"/>
    </sheetView>
  </sheetViews>
  <sheetFormatPr defaultRowHeight="15" x14ac:dyDescent="0.25"/>
  <cols>
    <col min="1" max="1" width="3.85546875" customWidth="1"/>
    <col min="2" max="2" width="25.28515625" customWidth="1"/>
    <col min="3" max="3" width="12.42578125" style="1" customWidth="1"/>
    <col min="4" max="4" width="17.28515625" style="25" customWidth="1"/>
    <col min="5" max="5" width="6.5703125" style="25" customWidth="1"/>
    <col min="6" max="6" width="5.85546875" style="1" customWidth="1"/>
    <col min="7" max="7" width="4.28515625" style="1" customWidth="1"/>
    <col min="8" max="8" width="12.42578125" style="45" customWidth="1"/>
    <col min="9" max="9" width="11.140625" style="45" customWidth="1"/>
    <col min="10" max="10" width="6.7109375" customWidth="1"/>
    <col min="11" max="11" width="11.42578125" style="45" customWidth="1"/>
    <col min="12" max="12" width="12" style="45" customWidth="1"/>
  </cols>
  <sheetData>
    <row r="1" spans="1:12" s="25" customFormat="1" ht="48" customHeight="1" x14ac:dyDescent="0.25">
      <c r="A1" s="35"/>
      <c r="B1" s="67" t="s">
        <v>68</v>
      </c>
      <c r="C1" s="68"/>
      <c r="D1" s="68"/>
      <c r="E1" s="68"/>
      <c r="F1" s="39"/>
      <c r="G1" s="39"/>
      <c r="H1" s="65" t="s">
        <v>67</v>
      </c>
      <c r="I1" s="66"/>
      <c r="J1" s="66"/>
      <c r="K1" s="66"/>
      <c r="L1" s="66"/>
    </row>
    <row r="2" spans="1:12" s="25" customFormat="1" ht="66" customHeight="1" x14ac:dyDescent="0.25">
      <c r="A2" s="33" t="s">
        <v>41</v>
      </c>
      <c r="B2" s="33" t="s">
        <v>0</v>
      </c>
      <c r="C2" s="34" t="s">
        <v>24</v>
      </c>
      <c r="D2" s="26" t="s">
        <v>2</v>
      </c>
      <c r="E2" s="26" t="s">
        <v>3</v>
      </c>
      <c r="F2" s="62" t="s">
        <v>25</v>
      </c>
      <c r="G2" s="26" t="s">
        <v>1</v>
      </c>
      <c r="H2" s="38" t="s">
        <v>66</v>
      </c>
      <c r="I2" s="38" t="s">
        <v>51</v>
      </c>
      <c r="J2" s="62" t="s">
        <v>52</v>
      </c>
      <c r="K2" s="38" t="s">
        <v>53</v>
      </c>
      <c r="L2" s="38" t="s">
        <v>54</v>
      </c>
    </row>
    <row r="3" spans="1:12" ht="26.25" customHeight="1" x14ac:dyDescent="0.25">
      <c r="A3" s="8">
        <v>1</v>
      </c>
      <c r="B3" s="18" t="s">
        <v>4</v>
      </c>
      <c r="C3" s="3">
        <v>1313161715</v>
      </c>
      <c r="D3" s="27" t="s">
        <v>26</v>
      </c>
      <c r="E3" s="28">
        <v>0</v>
      </c>
      <c r="F3" s="3">
        <f>E3+E4+E5+E6</f>
        <v>30</v>
      </c>
      <c r="G3" s="3" t="s">
        <v>5</v>
      </c>
      <c r="H3" s="42"/>
      <c r="I3" s="42">
        <f>F3*H3</f>
        <v>0</v>
      </c>
      <c r="J3" s="46">
        <v>0.23</v>
      </c>
      <c r="K3" s="42">
        <f>I3*J3</f>
        <v>0</v>
      </c>
      <c r="L3" s="42">
        <f>I3+K3</f>
        <v>0</v>
      </c>
    </row>
    <row r="4" spans="1:12" ht="21.75" customHeight="1" x14ac:dyDescent="0.25">
      <c r="A4" s="10"/>
      <c r="B4" s="19"/>
      <c r="C4" s="4"/>
      <c r="D4" s="27" t="s">
        <v>27</v>
      </c>
      <c r="E4" s="28">
        <v>0</v>
      </c>
      <c r="F4" s="4"/>
      <c r="G4" s="4"/>
      <c r="H4" s="43"/>
      <c r="I4" s="43"/>
      <c r="J4" s="5"/>
      <c r="K4" s="43"/>
      <c r="L4" s="43"/>
    </row>
    <row r="5" spans="1:12" ht="25.5" customHeight="1" x14ac:dyDescent="0.25">
      <c r="A5" s="10"/>
      <c r="B5" s="19"/>
      <c r="C5" s="4"/>
      <c r="D5" s="27" t="s">
        <v>6</v>
      </c>
      <c r="E5" s="28">
        <v>10</v>
      </c>
      <c r="F5" s="4"/>
      <c r="G5" s="4"/>
      <c r="H5" s="43"/>
      <c r="I5" s="43"/>
      <c r="J5" s="5"/>
      <c r="K5" s="43"/>
      <c r="L5" s="43"/>
    </row>
    <row r="6" spans="1:12" ht="21" customHeight="1" x14ac:dyDescent="0.25">
      <c r="A6" s="12"/>
      <c r="B6" s="20"/>
      <c r="C6" s="4"/>
      <c r="D6" s="27" t="s">
        <v>7</v>
      </c>
      <c r="E6" s="29">
        <v>20</v>
      </c>
      <c r="F6" s="6"/>
      <c r="G6" s="6"/>
      <c r="H6" s="44"/>
      <c r="I6" s="44"/>
      <c r="J6" s="7"/>
      <c r="K6" s="44"/>
      <c r="L6" s="44"/>
    </row>
    <row r="7" spans="1:12" ht="26.25" customHeight="1" x14ac:dyDescent="0.25">
      <c r="A7" s="8">
        <v>2</v>
      </c>
      <c r="B7" s="18" t="s">
        <v>8</v>
      </c>
      <c r="C7" s="3">
        <v>1313162867</v>
      </c>
      <c r="D7" s="27" t="s">
        <v>26</v>
      </c>
      <c r="E7" s="28">
        <v>0</v>
      </c>
      <c r="F7" s="3">
        <f t="shared" ref="F7" si="0">E7+E8+E9+E10</f>
        <v>90</v>
      </c>
      <c r="G7" s="3" t="s">
        <v>5</v>
      </c>
      <c r="H7" s="42"/>
      <c r="I7" s="42">
        <f>F7*H7</f>
        <v>0</v>
      </c>
      <c r="J7" s="46">
        <v>0.23</v>
      </c>
      <c r="K7" s="42">
        <f>I7*J7</f>
        <v>0</v>
      </c>
      <c r="L7" s="42">
        <f>I7+K7</f>
        <v>0</v>
      </c>
    </row>
    <row r="8" spans="1:12" ht="22.5" customHeight="1" x14ac:dyDescent="0.25">
      <c r="A8" s="10"/>
      <c r="B8" s="19"/>
      <c r="C8" s="4"/>
      <c r="D8" s="27" t="s">
        <v>27</v>
      </c>
      <c r="E8" s="28">
        <v>10</v>
      </c>
      <c r="F8" s="4"/>
      <c r="G8" s="4"/>
      <c r="H8" s="43"/>
      <c r="I8" s="43"/>
      <c r="J8" s="5"/>
      <c r="K8" s="43"/>
      <c r="L8" s="43"/>
    </row>
    <row r="9" spans="1:12" ht="20.25" customHeight="1" x14ac:dyDescent="0.25">
      <c r="A9" s="10"/>
      <c r="B9" s="19"/>
      <c r="C9" s="4"/>
      <c r="D9" s="27" t="s">
        <v>6</v>
      </c>
      <c r="E9" s="28">
        <v>40</v>
      </c>
      <c r="F9" s="4"/>
      <c r="G9" s="4"/>
      <c r="H9" s="43"/>
      <c r="I9" s="43"/>
      <c r="J9" s="5"/>
      <c r="K9" s="43"/>
      <c r="L9" s="43"/>
    </row>
    <row r="10" spans="1:12" ht="26.25" customHeight="1" x14ac:dyDescent="0.25">
      <c r="A10" s="10"/>
      <c r="B10" s="19"/>
      <c r="C10" s="4"/>
      <c r="D10" s="27" t="s">
        <v>7</v>
      </c>
      <c r="E10" s="29">
        <v>40</v>
      </c>
      <c r="F10" s="6"/>
      <c r="G10" s="6"/>
      <c r="H10" s="44"/>
      <c r="I10" s="44"/>
      <c r="J10" s="7"/>
      <c r="K10" s="44"/>
      <c r="L10" s="44"/>
    </row>
    <row r="11" spans="1:12" ht="27" customHeight="1" x14ac:dyDescent="0.25">
      <c r="A11" s="8">
        <v>3</v>
      </c>
      <c r="B11" s="23" t="s">
        <v>9</v>
      </c>
      <c r="C11" s="21">
        <v>1313151799</v>
      </c>
      <c r="D11" s="27" t="s">
        <v>26</v>
      </c>
      <c r="E11" s="28">
        <v>50</v>
      </c>
      <c r="F11" s="3">
        <f t="shared" ref="F11" si="1">E11+E12+E13+E14</f>
        <v>100</v>
      </c>
      <c r="G11" s="3" t="s">
        <v>5</v>
      </c>
      <c r="H11" s="42"/>
      <c r="I11" s="42">
        <f t="shared" ref="I11" si="2">F11*H11</f>
        <v>0</v>
      </c>
      <c r="J11" s="46">
        <v>0.23</v>
      </c>
      <c r="K11" s="42">
        <f t="shared" ref="K11" si="3">I11*J11</f>
        <v>0</v>
      </c>
      <c r="L11" s="42">
        <f t="shared" ref="L11" si="4">I11+K11</f>
        <v>0</v>
      </c>
    </row>
    <row r="12" spans="1:12" ht="24.75" customHeight="1" x14ac:dyDescent="0.25">
      <c r="A12" s="10"/>
      <c r="B12" s="24"/>
      <c r="C12" s="22"/>
      <c r="D12" s="27" t="s">
        <v>27</v>
      </c>
      <c r="E12" s="28">
        <v>0</v>
      </c>
      <c r="F12" s="4"/>
      <c r="G12" s="4"/>
      <c r="H12" s="43"/>
      <c r="I12" s="43"/>
      <c r="J12" s="5"/>
      <c r="K12" s="43"/>
      <c r="L12" s="43"/>
    </row>
    <row r="13" spans="1:12" ht="23.25" customHeight="1" x14ac:dyDescent="0.25">
      <c r="A13" s="10"/>
      <c r="B13" s="24"/>
      <c r="C13" s="22"/>
      <c r="D13" s="27" t="s">
        <v>6</v>
      </c>
      <c r="E13" s="28">
        <v>50</v>
      </c>
      <c r="F13" s="4"/>
      <c r="G13" s="4"/>
      <c r="H13" s="43"/>
      <c r="I13" s="43"/>
      <c r="J13" s="5"/>
      <c r="K13" s="43"/>
      <c r="L13" s="43"/>
    </row>
    <row r="14" spans="1:12" ht="21" customHeight="1" x14ac:dyDescent="0.25">
      <c r="A14" s="12"/>
      <c r="B14" s="14"/>
      <c r="C14" s="22"/>
      <c r="D14" s="27" t="s">
        <v>7</v>
      </c>
      <c r="E14" s="29">
        <v>0</v>
      </c>
      <c r="F14" s="6"/>
      <c r="G14" s="6"/>
      <c r="H14" s="44"/>
      <c r="I14" s="44"/>
      <c r="J14" s="7"/>
      <c r="K14" s="44"/>
      <c r="L14" s="44"/>
    </row>
    <row r="15" spans="1:12" ht="26.25" customHeight="1" x14ac:dyDescent="0.25">
      <c r="A15" s="8">
        <v>4</v>
      </c>
      <c r="B15" s="19" t="s">
        <v>10</v>
      </c>
      <c r="C15" s="3">
        <v>1313162652</v>
      </c>
      <c r="D15" s="27" t="s">
        <v>26</v>
      </c>
      <c r="E15" s="29">
        <v>20</v>
      </c>
      <c r="F15" s="3">
        <f t="shared" ref="F15" si="5">E15+E16+E17+E18</f>
        <v>80</v>
      </c>
      <c r="G15" s="3" t="s">
        <v>5</v>
      </c>
      <c r="H15" s="42"/>
      <c r="I15" s="42">
        <f t="shared" ref="I15" si="6">F15*H15</f>
        <v>0</v>
      </c>
      <c r="J15" s="46">
        <v>0.23</v>
      </c>
      <c r="K15" s="42">
        <f t="shared" ref="K15" si="7">I15*J15</f>
        <v>0</v>
      </c>
      <c r="L15" s="42">
        <f t="shared" ref="L15" si="8">I15+K15</f>
        <v>0</v>
      </c>
    </row>
    <row r="16" spans="1:12" ht="24" customHeight="1" x14ac:dyDescent="0.25">
      <c r="A16" s="10"/>
      <c r="B16" s="19"/>
      <c r="C16" s="4"/>
      <c r="D16" s="27" t="s">
        <v>27</v>
      </c>
      <c r="E16" s="29">
        <v>0</v>
      </c>
      <c r="F16" s="4"/>
      <c r="G16" s="4"/>
      <c r="H16" s="43"/>
      <c r="I16" s="43"/>
      <c r="J16" s="5"/>
      <c r="K16" s="43"/>
      <c r="L16" s="43"/>
    </row>
    <row r="17" spans="1:12" ht="25.5" customHeight="1" x14ac:dyDescent="0.25">
      <c r="A17" s="10"/>
      <c r="B17" s="19"/>
      <c r="C17" s="4"/>
      <c r="D17" s="27" t="s">
        <v>6</v>
      </c>
      <c r="E17" s="29">
        <v>40</v>
      </c>
      <c r="F17" s="4"/>
      <c r="G17" s="4"/>
      <c r="H17" s="43"/>
      <c r="I17" s="43"/>
      <c r="J17" s="5"/>
      <c r="K17" s="43"/>
      <c r="L17" s="43"/>
    </row>
    <row r="18" spans="1:12" ht="19.5" customHeight="1" x14ac:dyDescent="0.25">
      <c r="A18" s="12"/>
      <c r="B18" s="19"/>
      <c r="C18" s="4"/>
      <c r="D18" s="27" t="s">
        <v>7</v>
      </c>
      <c r="E18" s="29">
        <v>20</v>
      </c>
      <c r="F18" s="6"/>
      <c r="G18" s="6"/>
      <c r="H18" s="44"/>
      <c r="I18" s="44"/>
      <c r="J18" s="7"/>
      <c r="K18" s="44"/>
      <c r="L18" s="44"/>
    </row>
    <row r="19" spans="1:12" ht="27.75" customHeight="1" x14ac:dyDescent="0.25">
      <c r="A19" s="8">
        <v>5</v>
      </c>
      <c r="B19" s="18" t="s">
        <v>11</v>
      </c>
      <c r="C19" s="3">
        <v>1313162812</v>
      </c>
      <c r="D19" s="27" t="s">
        <v>26</v>
      </c>
      <c r="E19" s="28">
        <v>0</v>
      </c>
      <c r="F19" s="3">
        <f t="shared" ref="F19" si="9">E19+E20+E21+E22</f>
        <v>120</v>
      </c>
      <c r="G19" s="3" t="s">
        <v>5</v>
      </c>
      <c r="H19" s="42"/>
      <c r="I19" s="42">
        <f t="shared" ref="I19" si="10">F19*H19</f>
        <v>0</v>
      </c>
      <c r="J19" s="46">
        <v>0.23</v>
      </c>
      <c r="K19" s="42">
        <f t="shared" ref="K19" si="11">I19*J19</f>
        <v>0</v>
      </c>
      <c r="L19" s="42">
        <f t="shared" ref="L19" si="12">I19+K19</f>
        <v>0</v>
      </c>
    </row>
    <row r="20" spans="1:12" ht="20.25" customHeight="1" x14ac:dyDescent="0.25">
      <c r="A20" s="10"/>
      <c r="B20" s="19"/>
      <c r="C20" s="4"/>
      <c r="D20" s="27" t="s">
        <v>27</v>
      </c>
      <c r="E20" s="28">
        <v>10</v>
      </c>
      <c r="F20" s="4"/>
      <c r="G20" s="4"/>
      <c r="H20" s="43"/>
      <c r="I20" s="43"/>
      <c r="J20" s="5"/>
      <c r="K20" s="43"/>
      <c r="L20" s="43"/>
    </row>
    <row r="21" spans="1:12" ht="24.75" customHeight="1" x14ac:dyDescent="0.25">
      <c r="A21" s="10"/>
      <c r="B21" s="19"/>
      <c r="C21" s="4"/>
      <c r="D21" s="27" t="s">
        <v>6</v>
      </c>
      <c r="E21" s="28">
        <v>70</v>
      </c>
      <c r="F21" s="4"/>
      <c r="G21" s="4"/>
      <c r="H21" s="43"/>
      <c r="I21" s="43"/>
      <c r="J21" s="5"/>
      <c r="K21" s="43"/>
      <c r="L21" s="43"/>
    </row>
    <row r="22" spans="1:12" ht="27" customHeight="1" x14ac:dyDescent="0.25">
      <c r="A22" s="10"/>
      <c r="B22" s="20"/>
      <c r="C22" s="6"/>
      <c r="D22" s="27" t="s">
        <v>7</v>
      </c>
      <c r="E22" s="29">
        <v>40</v>
      </c>
      <c r="F22" s="6"/>
      <c r="G22" s="6"/>
      <c r="H22" s="44"/>
      <c r="I22" s="44"/>
      <c r="J22" s="7"/>
      <c r="K22" s="44"/>
      <c r="L22" s="44"/>
    </row>
    <row r="23" spans="1:12" ht="27" customHeight="1" x14ac:dyDescent="0.25">
      <c r="A23" s="8">
        <v>6</v>
      </c>
      <c r="B23" s="9" t="s">
        <v>12</v>
      </c>
      <c r="C23" s="3">
        <v>1313162466</v>
      </c>
      <c r="D23" s="27" t="s">
        <v>26</v>
      </c>
      <c r="E23" s="28">
        <v>20</v>
      </c>
      <c r="F23" s="3">
        <f t="shared" ref="F23" si="13">E23+E24+E25+E26</f>
        <v>70</v>
      </c>
      <c r="G23" s="3" t="s">
        <v>5</v>
      </c>
      <c r="H23" s="42"/>
      <c r="I23" s="42">
        <f t="shared" ref="I23" si="14">F23*H23</f>
        <v>0</v>
      </c>
      <c r="J23" s="46">
        <v>0.23</v>
      </c>
      <c r="K23" s="42">
        <f t="shared" ref="K23" si="15">I23*J23</f>
        <v>0</v>
      </c>
      <c r="L23" s="42">
        <f t="shared" ref="L23" si="16">I23+K23</f>
        <v>0</v>
      </c>
    </row>
    <row r="24" spans="1:12" ht="21" customHeight="1" x14ac:dyDescent="0.25">
      <c r="A24" s="10"/>
      <c r="B24" s="11"/>
      <c r="C24" s="4"/>
      <c r="D24" s="27" t="s">
        <v>27</v>
      </c>
      <c r="E24" s="28">
        <v>0</v>
      </c>
      <c r="F24" s="4"/>
      <c r="G24" s="4"/>
      <c r="H24" s="43"/>
      <c r="I24" s="43"/>
      <c r="J24" s="5"/>
      <c r="K24" s="43"/>
      <c r="L24" s="43"/>
    </row>
    <row r="25" spans="1:12" ht="20.25" customHeight="1" x14ac:dyDescent="0.25">
      <c r="A25" s="10"/>
      <c r="B25" s="11"/>
      <c r="C25" s="4"/>
      <c r="D25" s="27" t="s">
        <v>6</v>
      </c>
      <c r="E25" s="28">
        <v>10</v>
      </c>
      <c r="F25" s="4"/>
      <c r="G25" s="4"/>
      <c r="H25" s="43"/>
      <c r="I25" s="43"/>
      <c r="J25" s="5"/>
      <c r="K25" s="43"/>
      <c r="L25" s="43"/>
    </row>
    <row r="26" spans="1:12" ht="20.25" customHeight="1" x14ac:dyDescent="0.25">
      <c r="A26" s="12"/>
      <c r="B26" s="13"/>
      <c r="C26" s="4"/>
      <c r="D26" s="27" t="s">
        <v>7</v>
      </c>
      <c r="E26" s="29">
        <v>40</v>
      </c>
      <c r="F26" s="6"/>
      <c r="G26" s="6"/>
      <c r="H26" s="44"/>
      <c r="I26" s="44"/>
      <c r="J26" s="7"/>
      <c r="K26" s="44"/>
      <c r="L26" s="44"/>
    </row>
    <row r="27" spans="1:12" ht="27" customHeight="1" x14ac:dyDescent="0.25">
      <c r="A27" s="8">
        <v>7</v>
      </c>
      <c r="B27" s="18" t="s">
        <v>13</v>
      </c>
      <c r="C27" s="3">
        <v>1313266425</v>
      </c>
      <c r="D27" s="27" t="s">
        <v>26</v>
      </c>
      <c r="E27" s="29">
        <v>20</v>
      </c>
      <c r="F27" s="3">
        <f t="shared" ref="F27" si="17">E27+E28+E29+E30</f>
        <v>130</v>
      </c>
      <c r="G27" s="3" t="s">
        <v>5</v>
      </c>
      <c r="H27" s="42"/>
      <c r="I27" s="42">
        <f t="shared" ref="I27" si="18">F27*H27</f>
        <v>0</v>
      </c>
      <c r="J27" s="46">
        <v>0.23</v>
      </c>
      <c r="K27" s="42">
        <f t="shared" ref="K27" si="19">I27*J27</f>
        <v>0</v>
      </c>
      <c r="L27" s="42">
        <f t="shared" ref="L27" si="20">I27+K27</f>
        <v>0</v>
      </c>
    </row>
    <row r="28" spans="1:12" ht="22.5" customHeight="1" x14ac:dyDescent="0.25">
      <c r="A28" s="10"/>
      <c r="B28" s="19"/>
      <c r="C28" s="4"/>
      <c r="D28" s="27" t="s">
        <v>27</v>
      </c>
      <c r="E28" s="29">
        <v>100</v>
      </c>
      <c r="F28" s="4"/>
      <c r="G28" s="4"/>
      <c r="H28" s="43"/>
      <c r="I28" s="43"/>
      <c r="J28" s="5"/>
      <c r="K28" s="43"/>
      <c r="L28" s="43"/>
    </row>
    <row r="29" spans="1:12" ht="21.75" customHeight="1" x14ac:dyDescent="0.25">
      <c r="A29" s="10"/>
      <c r="B29" s="19"/>
      <c r="C29" s="4"/>
      <c r="D29" s="27" t="s">
        <v>6</v>
      </c>
      <c r="E29" s="29">
        <v>10</v>
      </c>
      <c r="F29" s="4"/>
      <c r="G29" s="4"/>
      <c r="H29" s="43"/>
      <c r="I29" s="43"/>
      <c r="J29" s="5"/>
      <c r="K29" s="43"/>
      <c r="L29" s="43"/>
    </row>
    <row r="30" spans="1:12" ht="25.5" customHeight="1" x14ac:dyDescent="0.25">
      <c r="A30" s="10"/>
      <c r="B30" s="19"/>
      <c r="C30" s="4"/>
      <c r="D30" s="27" t="s">
        <v>7</v>
      </c>
      <c r="E30" s="29">
        <v>0</v>
      </c>
      <c r="F30" s="6"/>
      <c r="G30" s="6"/>
      <c r="H30" s="44"/>
      <c r="I30" s="44"/>
      <c r="J30" s="7"/>
      <c r="K30" s="44"/>
      <c r="L30" s="44"/>
    </row>
    <row r="31" spans="1:12" ht="27.75" customHeight="1" x14ac:dyDescent="0.25">
      <c r="A31" s="8">
        <v>8</v>
      </c>
      <c r="B31" s="18" t="s">
        <v>14</v>
      </c>
      <c r="C31" s="3">
        <v>1313161369</v>
      </c>
      <c r="D31" s="27" t="s">
        <v>26</v>
      </c>
      <c r="E31" s="28">
        <v>30</v>
      </c>
      <c r="F31" s="3">
        <f t="shared" ref="F31" si="21">E31+E32+E33+E34</f>
        <v>80</v>
      </c>
      <c r="G31" s="3" t="s">
        <v>5</v>
      </c>
      <c r="H31" s="42"/>
      <c r="I31" s="42">
        <f t="shared" ref="I31" si="22">F31*H31</f>
        <v>0</v>
      </c>
      <c r="J31" s="46">
        <v>0.23</v>
      </c>
      <c r="K31" s="42">
        <f t="shared" ref="K31" si="23">I31*J31</f>
        <v>0</v>
      </c>
      <c r="L31" s="42">
        <f t="shared" ref="L31" si="24">I31+K31</f>
        <v>0</v>
      </c>
    </row>
    <row r="32" spans="1:12" ht="22.5" customHeight="1" x14ac:dyDescent="0.25">
      <c r="A32" s="10"/>
      <c r="B32" s="19"/>
      <c r="C32" s="4"/>
      <c r="D32" s="27" t="s">
        <v>27</v>
      </c>
      <c r="E32" s="28">
        <v>0</v>
      </c>
      <c r="F32" s="4"/>
      <c r="G32" s="4"/>
      <c r="H32" s="43"/>
      <c r="I32" s="43"/>
      <c r="J32" s="5"/>
      <c r="K32" s="43"/>
      <c r="L32" s="43"/>
    </row>
    <row r="33" spans="1:12" ht="21.75" customHeight="1" x14ac:dyDescent="0.25">
      <c r="A33" s="10"/>
      <c r="B33" s="19"/>
      <c r="C33" s="4"/>
      <c r="D33" s="27" t="s">
        <v>6</v>
      </c>
      <c r="E33" s="28">
        <v>30</v>
      </c>
      <c r="F33" s="4"/>
      <c r="G33" s="4"/>
      <c r="H33" s="43"/>
      <c r="I33" s="43"/>
      <c r="J33" s="5"/>
      <c r="K33" s="43"/>
      <c r="L33" s="43"/>
    </row>
    <row r="34" spans="1:12" ht="21" customHeight="1" x14ac:dyDescent="0.25">
      <c r="A34" s="12"/>
      <c r="B34" s="20"/>
      <c r="C34" s="4"/>
      <c r="D34" s="27" t="s">
        <v>7</v>
      </c>
      <c r="E34" s="29">
        <v>20</v>
      </c>
      <c r="F34" s="6"/>
      <c r="G34" s="6"/>
      <c r="H34" s="44"/>
      <c r="I34" s="44"/>
      <c r="J34" s="7"/>
      <c r="K34" s="44"/>
      <c r="L34" s="44"/>
    </row>
    <row r="35" spans="1:12" ht="26.25" customHeight="1" x14ac:dyDescent="0.25">
      <c r="A35" s="8">
        <v>9</v>
      </c>
      <c r="B35" s="19" t="s">
        <v>15</v>
      </c>
      <c r="C35" s="3">
        <v>1313161528</v>
      </c>
      <c r="D35" s="27" t="s">
        <v>26</v>
      </c>
      <c r="E35" s="28">
        <v>0</v>
      </c>
      <c r="F35" s="3">
        <f t="shared" ref="F35" si="25">E35+E36+E37+E38</f>
        <v>10</v>
      </c>
      <c r="G35" s="3" t="s">
        <v>5</v>
      </c>
      <c r="H35" s="42"/>
      <c r="I35" s="42">
        <f t="shared" ref="I35" si="26">F35*H35</f>
        <v>0</v>
      </c>
      <c r="J35" s="46">
        <v>0.23</v>
      </c>
      <c r="K35" s="42">
        <f t="shared" ref="K35" si="27">I35*J35</f>
        <v>0</v>
      </c>
      <c r="L35" s="42">
        <f t="shared" ref="L35" si="28">I35+K35</f>
        <v>0</v>
      </c>
    </row>
    <row r="36" spans="1:12" ht="22.5" customHeight="1" x14ac:dyDescent="0.25">
      <c r="A36" s="10"/>
      <c r="B36" s="19"/>
      <c r="C36" s="4"/>
      <c r="D36" s="27" t="s">
        <v>27</v>
      </c>
      <c r="E36" s="28">
        <v>10</v>
      </c>
      <c r="F36" s="4"/>
      <c r="G36" s="4"/>
      <c r="H36" s="43"/>
      <c r="I36" s="43"/>
      <c r="J36" s="5"/>
      <c r="K36" s="43"/>
      <c r="L36" s="43"/>
    </row>
    <row r="37" spans="1:12" ht="23.25" customHeight="1" x14ac:dyDescent="0.25">
      <c r="A37" s="10"/>
      <c r="B37" s="19"/>
      <c r="C37" s="4"/>
      <c r="D37" s="27" t="s">
        <v>6</v>
      </c>
      <c r="E37" s="28">
        <v>0</v>
      </c>
      <c r="F37" s="4"/>
      <c r="G37" s="4"/>
      <c r="H37" s="43"/>
      <c r="I37" s="43"/>
      <c r="J37" s="5"/>
      <c r="K37" s="43"/>
      <c r="L37" s="43"/>
    </row>
    <row r="38" spans="1:12" ht="21.75" customHeight="1" x14ac:dyDescent="0.25">
      <c r="A38" s="12"/>
      <c r="B38" s="20"/>
      <c r="C38" s="6"/>
      <c r="D38" s="27" t="s">
        <v>7</v>
      </c>
      <c r="E38" s="29">
        <v>0</v>
      </c>
      <c r="F38" s="6"/>
      <c r="G38" s="6"/>
      <c r="H38" s="44"/>
      <c r="I38" s="44"/>
      <c r="J38" s="7"/>
      <c r="K38" s="44"/>
      <c r="L38" s="44"/>
    </row>
    <row r="39" spans="1:12" ht="24" customHeight="1" x14ac:dyDescent="0.25">
      <c r="A39" s="8">
        <v>10</v>
      </c>
      <c r="B39" s="18" t="s">
        <v>16</v>
      </c>
      <c r="C39" s="3">
        <v>1313150273</v>
      </c>
      <c r="D39" s="27" t="s">
        <v>26</v>
      </c>
      <c r="E39" s="29">
        <v>0</v>
      </c>
      <c r="F39" s="3">
        <f t="shared" ref="F39" si="29">E39+E40+E41+E42</f>
        <v>8</v>
      </c>
      <c r="G39" s="3" t="s">
        <v>5</v>
      </c>
      <c r="H39" s="42"/>
      <c r="I39" s="42">
        <f t="shared" ref="I39" si="30">F39*H39</f>
        <v>0</v>
      </c>
      <c r="J39" s="46">
        <v>0.23</v>
      </c>
      <c r="K39" s="42">
        <f t="shared" ref="K39" si="31">I39*J39</f>
        <v>0</v>
      </c>
      <c r="L39" s="42">
        <f t="shared" ref="L39" si="32">I39+K39</f>
        <v>0</v>
      </c>
    </row>
    <row r="40" spans="1:12" ht="19.5" customHeight="1" x14ac:dyDescent="0.25">
      <c r="A40" s="10"/>
      <c r="B40" s="19"/>
      <c r="C40" s="4"/>
      <c r="D40" s="27" t="s">
        <v>27</v>
      </c>
      <c r="E40" s="29">
        <v>8</v>
      </c>
      <c r="F40" s="4"/>
      <c r="G40" s="4"/>
      <c r="H40" s="43"/>
      <c r="I40" s="43"/>
      <c r="J40" s="5"/>
      <c r="K40" s="43"/>
      <c r="L40" s="43"/>
    </row>
    <row r="41" spans="1:12" ht="21" customHeight="1" x14ac:dyDescent="0.25">
      <c r="A41" s="10"/>
      <c r="B41" s="19"/>
      <c r="C41" s="4"/>
      <c r="D41" s="27" t="s">
        <v>6</v>
      </c>
      <c r="E41" s="29">
        <v>0</v>
      </c>
      <c r="F41" s="4"/>
      <c r="G41" s="4"/>
      <c r="H41" s="43"/>
      <c r="I41" s="43"/>
      <c r="J41" s="5"/>
      <c r="K41" s="43"/>
      <c r="L41" s="43"/>
    </row>
    <row r="42" spans="1:12" ht="20.25" customHeight="1" x14ac:dyDescent="0.25">
      <c r="A42" s="10"/>
      <c r="B42" s="20"/>
      <c r="C42" s="4"/>
      <c r="D42" s="27" t="s">
        <v>7</v>
      </c>
      <c r="E42" s="29">
        <v>0</v>
      </c>
      <c r="F42" s="6"/>
      <c r="G42" s="6"/>
      <c r="H42" s="44"/>
      <c r="I42" s="44"/>
      <c r="J42" s="7"/>
      <c r="K42" s="44"/>
      <c r="L42" s="44"/>
    </row>
    <row r="43" spans="1:12" ht="25.5" customHeight="1" x14ac:dyDescent="0.25">
      <c r="A43" s="8">
        <v>11</v>
      </c>
      <c r="B43" s="18" t="s">
        <v>44</v>
      </c>
      <c r="C43" s="3">
        <v>1313162155</v>
      </c>
      <c r="D43" s="27" t="s">
        <v>26</v>
      </c>
      <c r="E43" s="28">
        <v>0</v>
      </c>
      <c r="F43" s="3">
        <f t="shared" ref="F43" si="33">E43+E44+E45+E46</f>
        <v>30</v>
      </c>
      <c r="G43" s="3" t="s">
        <v>5</v>
      </c>
      <c r="H43" s="42"/>
      <c r="I43" s="42">
        <f t="shared" ref="I43" si="34">F43*H43</f>
        <v>0</v>
      </c>
      <c r="J43" s="46">
        <v>0.23</v>
      </c>
      <c r="K43" s="42">
        <f t="shared" ref="K43" si="35">I43*J43</f>
        <v>0</v>
      </c>
      <c r="L43" s="42">
        <f t="shared" ref="L43" si="36">I43+K43</f>
        <v>0</v>
      </c>
    </row>
    <row r="44" spans="1:12" ht="19.5" customHeight="1" x14ac:dyDescent="0.25">
      <c r="A44" s="10"/>
      <c r="B44" s="19"/>
      <c r="C44" s="4"/>
      <c r="D44" s="27" t="s">
        <v>27</v>
      </c>
      <c r="E44" s="28">
        <v>0</v>
      </c>
      <c r="F44" s="4"/>
      <c r="G44" s="4"/>
      <c r="H44" s="43"/>
      <c r="I44" s="43"/>
      <c r="J44" s="5"/>
      <c r="K44" s="43"/>
      <c r="L44" s="43"/>
    </row>
    <row r="45" spans="1:12" ht="18.75" customHeight="1" x14ac:dyDescent="0.25">
      <c r="A45" s="10"/>
      <c r="B45" s="19"/>
      <c r="C45" s="4"/>
      <c r="D45" s="27" t="s">
        <v>6</v>
      </c>
      <c r="E45" s="28">
        <v>30</v>
      </c>
      <c r="F45" s="4"/>
      <c r="G45" s="4"/>
      <c r="H45" s="43"/>
      <c r="I45" s="43"/>
      <c r="J45" s="5"/>
      <c r="K45" s="43"/>
      <c r="L45" s="43"/>
    </row>
    <row r="46" spans="1:12" ht="21.75" customHeight="1" x14ac:dyDescent="0.25">
      <c r="A46" s="12"/>
      <c r="B46" s="20"/>
      <c r="C46" s="6"/>
      <c r="D46" s="27" t="s">
        <v>7</v>
      </c>
      <c r="E46" s="29">
        <v>0</v>
      </c>
      <c r="F46" s="6"/>
      <c r="G46" s="6"/>
      <c r="H46" s="44"/>
      <c r="I46" s="44"/>
      <c r="J46" s="7"/>
      <c r="K46" s="44"/>
      <c r="L46" s="44"/>
    </row>
    <row r="47" spans="1:12" ht="23.25" customHeight="1" x14ac:dyDescent="0.25">
      <c r="A47" s="8">
        <v>12</v>
      </c>
      <c r="B47" s="18" t="s">
        <v>17</v>
      </c>
      <c r="C47" s="3">
        <v>1313162590</v>
      </c>
      <c r="D47" s="27" t="s">
        <v>26</v>
      </c>
      <c r="E47" s="28">
        <v>0</v>
      </c>
      <c r="F47" s="3">
        <f t="shared" ref="F47" si="37">E47+E48+E49+E50</f>
        <v>10</v>
      </c>
      <c r="G47" s="3" t="s">
        <v>5</v>
      </c>
      <c r="H47" s="42"/>
      <c r="I47" s="42">
        <f t="shared" ref="I47" si="38">F47*H47</f>
        <v>0</v>
      </c>
      <c r="J47" s="46">
        <v>0.23</v>
      </c>
      <c r="K47" s="42">
        <f t="shared" ref="K47" si="39">I47*J47</f>
        <v>0</v>
      </c>
      <c r="L47" s="42">
        <f t="shared" ref="L47" si="40">I47+K47</f>
        <v>0</v>
      </c>
    </row>
    <row r="48" spans="1:12" ht="21" customHeight="1" x14ac:dyDescent="0.25">
      <c r="A48" s="10"/>
      <c r="B48" s="19"/>
      <c r="C48" s="4"/>
      <c r="D48" s="27" t="s">
        <v>27</v>
      </c>
      <c r="E48" s="28">
        <v>0</v>
      </c>
      <c r="F48" s="4"/>
      <c r="G48" s="4"/>
      <c r="H48" s="43"/>
      <c r="I48" s="43"/>
      <c r="J48" s="5"/>
      <c r="K48" s="43"/>
      <c r="L48" s="43"/>
    </row>
    <row r="49" spans="1:12" ht="26.25" customHeight="1" x14ac:dyDescent="0.25">
      <c r="A49" s="10"/>
      <c r="B49" s="19"/>
      <c r="C49" s="4"/>
      <c r="D49" s="27" t="s">
        <v>6</v>
      </c>
      <c r="E49" s="28">
        <v>10</v>
      </c>
      <c r="F49" s="4"/>
      <c r="G49" s="4"/>
      <c r="H49" s="43"/>
      <c r="I49" s="43"/>
      <c r="J49" s="5"/>
      <c r="K49" s="43"/>
      <c r="L49" s="43"/>
    </row>
    <row r="50" spans="1:12" ht="21" customHeight="1" x14ac:dyDescent="0.25">
      <c r="A50" s="10"/>
      <c r="B50" s="19"/>
      <c r="C50" s="4"/>
      <c r="D50" s="27" t="s">
        <v>7</v>
      </c>
      <c r="E50" s="29">
        <v>0</v>
      </c>
      <c r="F50" s="6"/>
      <c r="G50" s="6"/>
      <c r="H50" s="44"/>
      <c r="I50" s="44"/>
      <c r="J50" s="7"/>
      <c r="K50" s="44"/>
      <c r="L50" s="44"/>
    </row>
    <row r="51" spans="1:12" ht="33.75" customHeight="1" x14ac:dyDescent="0.25">
      <c r="A51" s="8">
        <v>13</v>
      </c>
      <c r="B51" s="36" t="s">
        <v>43</v>
      </c>
      <c r="C51" s="3">
        <v>1317129126</v>
      </c>
      <c r="D51" s="27" t="s">
        <v>26</v>
      </c>
      <c r="E51" s="29">
        <v>150</v>
      </c>
      <c r="F51" s="3">
        <f t="shared" ref="F51" si="41">E51+E52+E53+E54</f>
        <v>1560</v>
      </c>
      <c r="G51" s="3" t="s">
        <v>18</v>
      </c>
      <c r="H51" s="42"/>
      <c r="I51" s="42">
        <f t="shared" ref="I51" si="42">F51*H51</f>
        <v>0</v>
      </c>
      <c r="J51" s="46">
        <v>0.23</v>
      </c>
      <c r="K51" s="42">
        <f t="shared" ref="K51" si="43">I51*J51</f>
        <v>0</v>
      </c>
      <c r="L51" s="42">
        <f t="shared" ref="L51" si="44">I51+K51</f>
        <v>0</v>
      </c>
    </row>
    <row r="52" spans="1:12" ht="26.25" customHeight="1" x14ac:dyDescent="0.25">
      <c r="A52" s="10"/>
      <c r="B52" s="19"/>
      <c r="C52" s="4"/>
      <c r="D52" s="27" t="s">
        <v>27</v>
      </c>
      <c r="E52" s="29">
        <v>1020</v>
      </c>
      <c r="F52" s="4"/>
      <c r="G52" s="4"/>
      <c r="H52" s="43"/>
      <c r="I52" s="43"/>
      <c r="J52" s="5"/>
      <c r="K52" s="43"/>
      <c r="L52" s="43"/>
    </row>
    <row r="53" spans="1:12" ht="21" customHeight="1" x14ac:dyDescent="0.25">
      <c r="A53" s="10"/>
      <c r="B53" s="19"/>
      <c r="C53" s="4"/>
      <c r="D53" s="27" t="s">
        <v>6</v>
      </c>
      <c r="E53" s="29">
        <v>330</v>
      </c>
      <c r="F53" s="4"/>
      <c r="G53" s="4"/>
      <c r="H53" s="43"/>
      <c r="I53" s="43"/>
      <c r="J53" s="5"/>
      <c r="K53" s="43"/>
      <c r="L53" s="43"/>
    </row>
    <row r="54" spans="1:12" ht="24.75" customHeight="1" x14ac:dyDescent="0.25">
      <c r="A54" s="12"/>
      <c r="B54" s="20"/>
      <c r="C54" s="4"/>
      <c r="D54" s="27" t="s">
        <v>7</v>
      </c>
      <c r="E54" s="29">
        <v>60</v>
      </c>
      <c r="F54" s="6"/>
      <c r="G54" s="6"/>
      <c r="H54" s="44"/>
      <c r="I54" s="44"/>
      <c r="J54" s="7"/>
      <c r="K54" s="44"/>
      <c r="L54" s="44"/>
    </row>
    <row r="55" spans="1:12" ht="21.75" customHeight="1" x14ac:dyDescent="0.25">
      <c r="A55" s="8">
        <v>14</v>
      </c>
      <c r="B55" s="19" t="s">
        <v>35</v>
      </c>
      <c r="C55" s="3">
        <v>1316159026</v>
      </c>
      <c r="D55" s="27" t="s">
        <v>26</v>
      </c>
      <c r="E55" s="28">
        <v>50</v>
      </c>
      <c r="F55" s="3">
        <f t="shared" ref="F55" si="45">E55+E56+E57+E58</f>
        <v>70</v>
      </c>
      <c r="G55" s="3" t="s">
        <v>5</v>
      </c>
      <c r="H55" s="42"/>
      <c r="I55" s="42">
        <f t="shared" ref="I55" si="46">F55*H55</f>
        <v>0</v>
      </c>
      <c r="J55" s="46">
        <v>0.23</v>
      </c>
      <c r="K55" s="42">
        <f t="shared" ref="K55" si="47">I55*J55</f>
        <v>0</v>
      </c>
      <c r="L55" s="42">
        <f t="shared" ref="L55" si="48">I55+K55</f>
        <v>0</v>
      </c>
    </row>
    <row r="56" spans="1:12" ht="23.25" customHeight="1" x14ac:dyDescent="0.25">
      <c r="A56" s="10"/>
      <c r="B56" s="19" t="s">
        <v>36</v>
      </c>
      <c r="C56" s="4"/>
      <c r="D56" s="27" t="s">
        <v>27</v>
      </c>
      <c r="E56" s="28">
        <v>0</v>
      </c>
      <c r="F56" s="4"/>
      <c r="G56" s="4"/>
      <c r="H56" s="43"/>
      <c r="I56" s="43"/>
      <c r="J56" s="5"/>
      <c r="K56" s="43"/>
      <c r="L56" s="43"/>
    </row>
    <row r="57" spans="1:12" ht="22.5" customHeight="1" x14ac:dyDescent="0.25">
      <c r="A57" s="10"/>
      <c r="B57" s="19"/>
      <c r="C57" s="4"/>
      <c r="D57" s="27" t="s">
        <v>6</v>
      </c>
      <c r="E57" s="28">
        <v>20</v>
      </c>
      <c r="F57" s="4"/>
      <c r="G57" s="4"/>
      <c r="H57" s="43"/>
      <c r="I57" s="43"/>
      <c r="J57" s="5"/>
      <c r="K57" s="43"/>
      <c r="L57" s="43"/>
    </row>
    <row r="58" spans="1:12" ht="25.5" customHeight="1" x14ac:dyDescent="0.25">
      <c r="A58" s="12"/>
      <c r="B58" s="20"/>
      <c r="C58" s="4"/>
      <c r="D58" s="27" t="s">
        <v>7</v>
      </c>
      <c r="E58" s="29">
        <v>0</v>
      </c>
      <c r="F58" s="6"/>
      <c r="G58" s="6"/>
      <c r="H58" s="44"/>
      <c r="I58" s="44"/>
      <c r="J58" s="7"/>
      <c r="K58" s="44"/>
      <c r="L58" s="44"/>
    </row>
    <row r="59" spans="1:12" ht="54" customHeight="1" x14ac:dyDescent="0.25">
      <c r="A59" s="8">
        <v>15</v>
      </c>
      <c r="B59" s="18" t="s">
        <v>19</v>
      </c>
      <c r="C59" s="3">
        <v>1316152791</v>
      </c>
      <c r="D59" s="27" t="s">
        <v>26</v>
      </c>
      <c r="E59" s="28">
        <v>50</v>
      </c>
      <c r="F59" s="3">
        <f t="shared" ref="F59" si="49">E59+E60+E61+E62</f>
        <v>170</v>
      </c>
      <c r="G59" s="3" t="s">
        <v>5</v>
      </c>
      <c r="H59" s="42"/>
      <c r="I59" s="42">
        <f t="shared" ref="I59" si="50">F59*H59</f>
        <v>0</v>
      </c>
      <c r="J59" s="46">
        <v>0.23</v>
      </c>
      <c r="K59" s="42">
        <f t="shared" ref="K59" si="51">I59*J59</f>
        <v>0</v>
      </c>
      <c r="L59" s="42">
        <f t="shared" ref="L59" si="52">I59+K59</f>
        <v>0</v>
      </c>
    </row>
    <row r="60" spans="1:12" ht="24" customHeight="1" x14ac:dyDescent="0.25">
      <c r="A60" s="10"/>
      <c r="B60" s="19"/>
      <c r="C60" s="4"/>
      <c r="D60" s="27" t="s">
        <v>27</v>
      </c>
      <c r="E60" s="28">
        <v>100</v>
      </c>
      <c r="F60" s="4"/>
      <c r="G60" s="4"/>
      <c r="H60" s="43"/>
      <c r="I60" s="43"/>
      <c r="J60" s="5"/>
      <c r="K60" s="43"/>
      <c r="L60" s="43"/>
    </row>
    <row r="61" spans="1:12" ht="20.25" customHeight="1" x14ac:dyDescent="0.25">
      <c r="A61" s="10"/>
      <c r="B61" s="19"/>
      <c r="C61" s="4"/>
      <c r="D61" s="27" t="s">
        <v>6</v>
      </c>
      <c r="E61" s="28">
        <v>20</v>
      </c>
      <c r="F61" s="4"/>
      <c r="G61" s="4"/>
      <c r="H61" s="43"/>
      <c r="I61" s="43"/>
      <c r="J61" s="5"/>
      <c r="K61" s="43"/>
      <c r="L61" s="43"/>
    </row>
    <row r="62" spans="1:12" ht="20.25" customHeight="1" x14ac:dyDescent="0.25">
      <c r="A62" s="10"/>
      <c r="B62" s="13"/>
      <c r="C62" s="4"/>
      <c r="D62" s="27" t="s">
        <v>7</v>
      </c>
      <c r="E62" s="29">
        <v>0</v>
      </c>
      <c r="F62" s="6"/>
      <c r="G62" s="6"/>
      <c r="H62" s="44"/>
      <c r="I62" s="44"/>
      <c r="J62" s="7"/>
      <c r="K62" s="44"/>
      <c r="L62" s="44"/>
    </row>
    <row r="63" spans="1:12" ht="30" customHeight="1" x14ac:dyDescent="0.25">
      <c r="A63" s="8">
        <v>16</v>
      </c>
      <c r="B63" s="19" t="s">
        <v>20</v>
      </c>
      <c r="C63" s="3">
        <v>1317251799</v>
      </c>
      <c r="D63" s="27" t="s">
        <v>26</v>
      </c>
      <c r="E63" s="28">
        <v>200</v>
      </c>
      <c r="F63" s="3">
        <f t="shared" ref="F63" si="53">E63+E64+E65+E66</f>
        <v>240</v>
      </c>
      <c r="G63" s="3" t="s">
        <v>5</v>
      </c>
      <c r="H63" s="42"/>
      <c r="I63" s="42">
        <f t="shared" ref="I63" si="54">F63*H63</f>
        <v>0</v>
      </c>
      <c r="J63" s="46">
        <v>0.23</v>
      </c>
      <c r="K63" s="42">
        <f t="shared" ref="K63" si="55">I63*J63</f>
        <v>0</v>
      </c>
      <c r="L63" s="42">
        <f t="shared" ref="L63" si="56">I63+K63</f>
        <v>0</v>
      </c>
    </row>
    <row r="64" spans="1:12" ht="20.25" customHeight="1" x14ac:dyDescent="0.25">
      <c r="A64" s="10"/>
      <c r="B64" s="19"/>
      <c r="C64" s="4"/>
      <c r="D64" s="27" t="s">
        <v>27</v>
      </c>
      <c r="E64" s="28">
        <v>10</v>
      </c>
      <c r="F64" s="4"/>
      <c r="G64" s="4"/>
      <c r="H64" s="43"/>
      <c r="I64" s="43"/>
      <c r="J64" s="5"/>
      <c r="K64" s="43"/>
      <c r="L64" s="43"/>
    </row>
    <row r="65" spans="1:12" ht="20.25" customHeight="1" x14ac:dyDescent="0.25">
      <c r="A65" s="10"/>
      <c r="B65" s="19"/>
      <c r="C65" s="4"/>
      <c r="D65" s="27" t="s">
        <v>6</v>
      </c>
      <c r="E65" s="28">
        <v>10</v>
      </c>
      <c r="F65" s="4"/>
      <c r="G65" s="4"/>
      <c r="H65" s="43"/>
      <c r="I65" s="43"/>
      <c r="J65" s="5"/>
      <c r="K65" s="43"/>
      <c r="L65" s="43"/>
    </row>
    <row r="66" spans="1:12" ht="22.5" customHeight="1" x14ac:dyDescent="0.25">
      <c r="A66" s="12"/>
      <c r="B66" s="19"/>
      <c r="C66" s="4"/>
      <c r="D66" s="27" t="s">
        <v>7</v>
      </c>
      <c r="E66" s="29">
        <v>20</v>
      </c>
      <c r="F66" s="6"/>
      <c r="G66" s="6"/>
      <c r="H66" s="44"/>
      <c r="I66" s="44"/>
      <c r="J66" s="7"/>
      <c r="K66" s="44"/>
      <c r="L66" s="44"/>
    </row>
    <row r="67" spans="1:12" ht="25.5" customHeight="1" x14ac:dyDescent="0.25">
      <c r="A67" s="8">
        <v>17</v>
      </c>
      <c r="B67" s="9" t="s">
        <v>28</v>
      </c>
      <c r="C67" s="3">
        <v>1317254029</v>
      </c>
      <c r="D67" s="27" t="s">
        <v>26</v>
      </c>
      <c r="E67" s="28">
        <v>150</v>
      </c>
      <c r="F67" s="3">
        <f t="shared" ref="F67" si="57">E67+E68+E69+E70</f>
        <v>170</v>
      </c>
      <c r="G67" s="3" t="s">
        <v>5</v>
      </c>
      <c r="H67" s="42"/>
      <c r="I67" s="42">
        <f t="shared" ref="I67" si="58">F67*H67</f>
        <v>0</v>
      </c>
      <c r="J67" s="46">
        <v>0.23</v>
      </c>
      <c r="K67" s="42">
        <f t="shared" ref="K67" si="59">I67*J67</f>
        <v>0</v>
      </c>
      <c r="L67" s="42">
        <f t="shared" ref="L67" si="60">I67+K67</f>
        <v>0</v>
      </c>
    </row>
    <row r="68" spans="1:12" ht="21" customHeight="1" x14ac:dyDescent="0.25">
      <c r="A68" s="10"/>
      <c r="B68" s="19"/>
      <c r="C68" s="4"/>
      <c r="D68" s="27" t="s">
        <v>27</v>
      </c>
      <c r="E68" s="28">
        <v>0</v>
      </c>
      <c r="F68" s="4"/>
      <c r="G68" s="4"/>
      <c r="H68" s="43"/>
      <c r="I68" s="43"/>
      <c r="J68" s="5"/>
      <c r="K68" s="43"/>
      <c r="L68" s="43"/>
    </row>
    <row r="69" spans="1:12" ht="19.5" customHeight="1" x14ac:dyDescent="0.25">
      <c r="A69" s="10"/>
      <c r="B69" s="19"/>
      <c r="C69" s="4"/>
      <c r="D69" s="27" t="s">
        <v>6</v>
      </c>
      <c r="E69" s="28">
        <v>0</v>
      </c>
      <c r="F69" s="4"/>
      <c r="G69" s="4"/>
      <c r="H69" s="43"/>
      <c r="I69" s="43"/>
      <c r="J69" s="5"/>
      <c r="K69" s="43"/>
      <c r="L69" s="43"/>
    </row>
    <row r="70" spans="1:12" ht="21" customHeight="1" x14ac:dyDescent="0.25">
      <c r="A70" s="10"/>
      <c r="B70" s="19"/>
      <c r="C70" s="4"/>
      <c r="D70" s="27" t="s">
        <v>7</v>
      </c>
      <c r="E70" s="29">
        <v>20</v>
      </c>
      <c r="F70" s="6"/>
      <c r="G70" s="6"/>
      <c r="H70" s="44"/>
      <c r="I70" s="44"/>
      <c r="J70" s="7"/>
      <c r="K70" s="44"/>
      <c r="L70" s="44"/>
    </row>
    <row r="71" spans="1:12" ht="27.75" customHeight="1" x14ac:dyDescent="0.25">
      <c r="A71" s="8">
        <v>18</v>
      </c>
      <c r="B71" s="17" t="s">
        <v>34</v>
      </c>
      <c r="C71" s="3">
        <v>1311412609</v>
      </c>
      <c r="D71" s="27" t="s">
        <v>26</v>
      </c>
      <c r="E71" s="29">
        <v>50</v>
      </c>
      <c r="F71" s="3">
        <f t="shared" ref="F71" si="61">E71+E72+E73+E74</f>
        <v>220</v>
      </c>
      <c r="G71" s="3" t="s">
        <v>5</v>
      </c>
      <c r="H71" s="42"/>
      <c r="I71" s="42">
        <f t="shared" ref="I71" si="62">F71*H71</f>
        <v>0</v>
      </c>
      <c r="J71" s="46">
        <v>0.23</v>
      </c>
      <c r="K71" s="42">
        <f t="shared" ref="K71" si="63">I71*J71</f>
        <v>0</v>
      </c>
      <c r="L71" s="42">
        <f t="shared" ref="L71" si="64">I71+K71</f>
        <v>0</v>
      </c>
    </row>
    <row r="72" spans="1:12" ht="23.25" customHeight="1" x14ac:dyDescent="0.25">
      <c r="A72" s="10"/>
      <c r="B72" s="16"/>
      <c r="C72" s="4"/>
      <c r="D72" s="27" t="s">
        <v>27</v>
      </c>
      <c r="E72" s="29">
        <v>170</v>
      </c>
      <c r="F72" s="4"/>
      <c r="G72" s="4"/>
      <c r="H72" s="43"/>
      <c r="I72" s="43"/>
      <c r="J72" s="5"/>
      <c r="K72" s="43"/>
      <c r="L72" s="43"/>
    </row>
    <row r="73" spans="1:12" ht="21" customHeight="1" x14ac:dyDescent="0.25">
      <c r="A73" s="10"/>
      <c r="B73" s="16"/>
      <c r="C73" s="4"/>
      <c r="D73" s="27" t="s">
        <v>6</v>
      </c>
      <c r="E73" s="29">
        <v>0</v>
      </c>
      <c r="F73" s="4"/>
      <c r="G73" s="4"/>
      <c r="H73" s="43"/>
      <c r="I73" s="43"/>
      <c r="J73" s="5"/>
      <c r="K73" s="43"/>
      <c r="L73" s="43"/>
    </row>
    <row r="74" spans="1:12" ht="22.5" customHeight="1" x14ac:dyDescent="0.25">
      <c r="A74" s="12"/>
      <c r="B74" s="16"/>
      <c r="C74" s="4"/>
      <c r="D74" s="27" t="s">
        <v>7</v>
      </c>
      <c r="E74" s="29">
        <v>0</v>
      </c>
      <c r="F74" s="6"/>
      <c r="G74" s="6"/>
      <c r="H74" s="44"/>
      <c r="I74" s="44"/>
      <c r="J74" s="7"/>
      <c r="K74" s="44"/>
      <c r="L74" s="44"/>
    </row>
    <row r="75" spans="1:12" s="2" customFormat="1" ht="25.5" customHeight="1" x14ac:dyDescent="0.25">
      <c r="A75" s="8">
        <v>19</v>
      </c>
      <c r="B75" s="18" t="s">
        <v>33</v>
      </c>
      <c r="C75" s="3">
        <v>1313164017</v>
      </c>
      <c r="D75" s="27" t="s">
        <v>26</v>
      </c>
      <c r="E75" s="28">
        <v>0</v>
      </c>
      <c r="F75" s="3">
        <f t="shared" ref="F75" si="65">E75+E76+E77+E78</f>
        <v>30</v>
      </c>
      <c r="G75" s="3" t="s">
        <v>5</v>
      </c>
      <c r="H75" s="42"/>
      <c r="I75" s="42">
        <f t="shared" ref="I75" si="66">F75*H75</f>
        <v>0</v>
      </c>
      <c r="J75" s="46">
        <v>0.23</v>
      </c>
      <c r="K75" s="42">
        <f t="shared" ref="K75" si="67">I75*J75</f>
        <v>0</v>
      </c>
      <c r="L75" s="42">
        <f t="shared" ref="L75" si="68">I75+K75</f>
        <v>0</v>
      </c>
    </row>
    <row r="76" spans="1:12" s="2" customFormat="1" ht="24.75" customHeight="1" x14ac:dyDescent="0.25">
      <c r="A76" s="10"/>
      <c r="B76" s="19"/>
      <c r="C76" s="4"/>
      <c r="D76" s="27" t="s">
        <v>27</v>
      </c>
      <c r="E76" s="28">
        <v>0</v>
      </c>
      <c r="F76" s="4"/>
      <c r="G76" s="4"/>
      <c r="H76" s="43"/>
      <c r="I76" s="43"/>
      <c r="J76" s="5"/>
      <c r="K76" s="43"/>
      <c r="L76" s="43"/>
    </row>
    <row r="77" spans="1:12" s="2" customFormat="1" ht="24" customHeight="1" x14ac:dyDescent="0.25">
      <c r="A77" s="10"/>
      <c r="B77" s="19"/>
      <c r="C77" s="4"/>
      <c r="D77" s="27" t="s">
        <v>6</v>
      </c>
      <c r="E77" s="28">
        <v>30</v>
      </c>
      <c r="F77" s="4"/>
      <c r="G77" s="4"/>
      <c r="H77" s="43"/>
      <c r="I77" s="43"/>
      <c r="J77" s="5"/>
      <c r="K77" s="43"/>
      <c r="L77" s="43"/>
    </row>
    <row r="78" spans="1:12" s="2" customFormat="1" ht="21.75" customHeight="1" x14ac:dyDescent="0.25">
      <c r="A78" s="12"/>
      <c r="B78" s="19"/>
      <c r="C78" s="4"/>
      <c r="D78" s="27" t="s">
        <v>7</v>
      </c>
      <c r="E78" s="29">
        <v>0</v>
      </c>
      <c r="F78" s="6"/>
      <c r="G78" s="6"/>
      <c r="H78" s="44"/>
      <c r="I78" s="44"/>
      <c r="J78" s="7"/>
      <c r="K78" s="44"/>
      <c r="L78" s="44"/>
    </row>
    <row r="79" spans="1:12" ht="27.75" customHeight="1" x14ac:dyDescent="0.25">
      <c r="A79" s="8">
        <v>20</v>
      </c>
      <c r="B79" s="18" t="s">
        <v>21</v>
      </c>
      <c r="C79" s="3">
        <v>1318251913</v>
      </c>
      <c r="D79" s="30" t="s">
        <v>26</v>
      </c>
      <c r="E79" s="28">
        <v>50</v>
      </c>
      <c r="F79" s="3">
        <f t="shared" ref="F79" si="69">E79+E80+E81+E82</f>
        <v>160</v>
      </c>
      <c r="G79" s="3" t="s">
        <v>5</v>
      </c>
      <c r="H79" s="42"/>
      <c r="I79" s="42">
        <f t="shared" ref="I79" si="70">F79*H79</f>
        <v>0</v>
      </c>
      <c r="J79" s="46">
        <v>0.23</v>
      </c>
      <c r="K79" s="42">
        <f t="shared" ref="K79" si="71">I79*J79</f>
        <v>0</v>
      </c>
      <c r="L79" s="42">
        <f t="shared" ref="L79" si="72">I79+K79</f>
        <v>0</v>
      </c>
    </row>
    <row r="80" spans="1:12" ht="18.75" customHeight="1" x14ac:dyDescent="0.25">
      <c r="A80" s="10"/>
      <c r="B80" s="19"/>
      <c r="C80" s="4"/>
      <c r="D80" s="30" t="s">
        <v>27</v>
      </c>
      <c r="E80" s="28">
        <v>0</v>
      </c>
      <c r="F80" s="4"/>
      <c r="G80" s="4"/>
      <c r="H80" s="43"/>
      <c r="I80" s="43"/>
      <c r="J80" s="5"/>
      <c r="K80" s="43"/>
      <c r="L80" s="43"/>
    </row>
    <row r="81" spans="1:12" ht="19.5" customHeight="1" x14ac:dyDescent="0.25">
      <c r="A81" s="10"/>
      <c r="B81" s="19"/>
      <c r="C81" s="4"/>
      <c r="D81" s="30" t="s">
        <v>6</v>
      </c>
      <c r="E81" s="28">
        <v>100</v>
      </c>
      <c r="F81" s="4"/>
      <c r="G81" s="4"/>
      <c r="H81" s="43"/>
      <c r="I81" s="43"/>
      <c r="J81" s="5"/>
      <c r="K81" s="43"/>
      <c r="L81" s="43"/>
    </row>
    <row r="82" spans="1:12" ht="20.25" customHeight="1" x14ac:dyDescent="0.25">
      <c r="A82" s="10"/>
      <c r="B82" s="19"/>
      <c r="C82" s="4"/>
      <c r="D82" s="30" t="s">
        <v>7</v>
      </c>
      <c r="E82" s="29">
        <v>10</v>
      </c>
      <c r="F82" s="6"/>
      <c r="G82" s="6"/>
      <c r="H82" s="44"/>
      <c r="I82" s="44"/>
      <c r="J82" s="7"/>
      <c r="K82" s="44"/>
      <c r="L82" s="44"/>
    </row>
    <row r="83" spans="1:12" s="2" customFormat="1" ht="26.25" customHeight="1" x14ac:dyDescent="0.25">
      <c r="A83" s="8">
        <v>21</v>
      </c>
      <c r="B83" s="18" t="s">
        <v>32</v>
      </c>
      <c r="C83" s="3">
        <v>1318251913</v>
      </c>
      <c r="D83" s="27" t="s">
        <v>26</v>
      </c>
      <c r="E83" s="29">
        <v>0</v>
      </c>
      <c r="F83" s="3">
        <f t="shared" ref="F83" si="73">E83+E84+E85+E86</f>
        <v>40</v>
      </c>
      <c r="G83" s="3" t="s">
        <v>5</v>
      </c>
      <c r="H83" s="42"/>
      <c r="I83" s="42">
        <f t="shared" ref="I83" si="74">F83*H83</f>
        <v>0</v>
      </c>
      <c r="J83" s="46">
        <v>0.23</v>
      </c>
      <c r="K83" s="42">
        <f t="shared" ref="K83" si="75">I83*J83</f>
        <v>0</v>
      </c>
      <c r="L83" s="42">
        <f t="shared" ref="L83" si="76">I83+K83</f>
        <v>0</v>
      </c>
    </row>
    <row r="84" spans="1:12" s="2" customFormat="1" ht="24" customHeight="1" x14ac:dyDescent="0.25">
      <c r="A84" s="10"/>
      <c r="B84" s="31" t="s">
        <v>40</v>
      </c>
      <c r="C84" s="4"/>
      <c r="D84" s="27" t="s">
        <v>27</v>
      </c>
      <c r="E84" s="29">
        <v>40</v>
      </c>
      <c r="F84" s="4"/>
      <c r="G84" s="4"/>
      <c r="H84" s="43"/>
      <c r="I84" s="43"/>
      <c r="J84" s="5"/>
      <c r="K84" s="43"/>
      <c r="L84" s="43"/>
    </row>
    <row r="85" spans="1:12" s="2" customFormat="1" ht="27.75" customHeight="1" x14ac:dyDescent="0.25">
      <c r="A85" s="10"/>
      <c r="B85" s="19"/>
      <c r="C85" s="4"/>
      <c r="D85" s="27" t="s">
        <v>6</v>
      </c>
      <c r="E85" s="29">
        <v>0</v>
      </c>
      <c r="F85" s="4"/>
      <c r="G85" s="4"/>
      <c r="H85" s="43"/>
      <c r="I85" s="43"/>
      <c r="J85" s="5"/>
      <c r="K85" s="43"/>
      <c r="L85" s="43"/>
    </row>
    <row r="86" spans="1:12" s="2" customFormat="1" ht="27.75" customHeight="1" x14ac:dyDescent="0.25">
      <c r="A86" s="12"/>
      <c r="B86" s="20"/>
      <c r="C86" s="4"/>
      <c r="D86" s="27" t="s">
        <v>7</v>
      </c>
      <c r="E86" s="29">
        <v>0</v>
      </c>
      <c r="F86" s="6"/>
      <c r="G86" s="6"/>
      <c r="H86" s="44"/>
      <c r="I86" s="44"/>
      <c r="J86" s="7"/>
      <c r="K86" s="44"/>
      <c r="L86" s="44"/>
    </row>
    <row r="87" spans="1:12" s="2" customFormat="1" ht="43.5" customHeight="1" x14ac:dyDescent="0.25">
      <c r="A87" s="8">
        <v>22</v>
      </c>
      <c r="B87" s="19" t="s">
        <v>22</v>
      </c>
      <c r="C87" s="3">
        <v>1318152010</v>
      </c>
      <c r="D87" s="30" t="s">
        <v>26</v>
      </c>
      <c r="E87" s="28">
        <v>250</v>
      </c>
      <c r="F87" s="3">
        <f t="shared" ref="F87" si="77">E87+E88+E89+E90</f>
        <v>290</v>
      </c>
      <c r="G87" s="3" t="s">
        <v>5</v>
      </c>
      <c r="H87" s="42"/>
      <c r="I87" s="42">
        <f t="shared" ref="I87" si="78">F87*H87</f>
        <v>0</v>
      </c>
      <c r="J87" s="46">
        <v>0.23</v>
      </c>
      <c r="K87" s="42">
        <f t="shared" ref="K87" si="79">I87*J87</f>
        <v>0</v>
      </c>
      <c r="L87" s="42">
        <f t="shared" ref="L87" si="80">I87+K87</f>
        <v>0</v>
      </c>
    </row>
    <row r="88" spans="1:12" s="2" customFormat="1" ht="21" customHeight="1" x14ac:dyDescent="0.25">
      <c r="A88" s="10"/>
      <c r="B88" s="19"/>
      <c r="C88" s="4"/>
      <c r="D88" s="30" t="s">
        <v>27</v>
      </c>
      <c r="E88" s="28">
        <v>0</v>
      </c>
      <c r="F88" s="4"/>
      <c r="G88" s="4"/>
      <c r="H88" s="43"/>
      <c r="I88" s="43"/>
      <c r="J88" s="5"/>
      <c r="K88" s="43"/>
      <c r="L88" s="43"/>
    </row>
    <row r="89" spans="1:12" s="2" customFormat="1" ht="22.5" customHeight="1" x14ac:dyDescent="0.25">
      <c r="A89" s="10"/>
      <c r="B89" s="19"/>
      <c r="C89" s="4"/>
      <c r="D89" s="30" t="s">
        <v>6</v>
      </c>
      <c r="E89" s="28">
        <v>30</v>
      </c>
      <c r="F89" s="4"/>
      <c r="G89" s="4"/>
      <c r="H89" s="43"/>
      <c r="I89" s="43"/>
      <c r="J89" s="5"/>
      <c r="K89" s="43"/>
      <c r="L89" s="43"/>
    </row>
    <row r="90" spans="1:12" s="2" customFormat="1" ht="23.25" customHeight="1" x14ac:dyDescent="0.25">
      <c r="A90" s="10"/>
      <c r="B90" s="19"/>
      <c r="C90" s="4"/>
      <c r="D90" s="30" t="s">
        <v>7</v>
      </c>
      <c r="E90" s="29">
        <v>10</v>
      </c>
      <c r="F90" s="6"/>
      <c r="G90" s="6"/>
      <c r="H90" s="44"/>
      <c r="I90" s="44"/>
      <c r="J90" s="7"/>
      <c r="K90" s="44"/>
      <c r="L90" s="44"/>
    </row>
    <row r="91" spans="1:12" ht="32.25" customHeight="1" x14ac:dyDescent="0.25">
      <c r="A91" s="8">
        <v>23</v>
      </c>
      <c r="B91" s="9" t="s">
        <v>23</v>
      </c>
      <c r="C91" s="21">
        <v>1317660375</v>
      </c>
      <c r="D91" s="30" t="s">
        <v>26</v>
      </c>
      <c r="E91" s="28">
        <v>0</v>
      </c>
      <c r="F91" s="3">
        <f t="shared" ref="F91" si="81">E91+E92+E93+E94</f>
        <v>20</v>
      </c>
      <c r="G91" s="3" t="s">
        <v>5</v>
      </c>
      <c r="H91" s="42"/>
      <c r="I91" s="42">
        <f t="shared" ref="I91" si="82">F91*H91</f>
        <v>0</v>
      </c>
      <c r="J91" s="46">
        <v>0.23</v>
      </c>
      <c r="K91" s="42">
        <f t="shared" ref="K91" si="83">I91*J91</f>
        <v>0</v>
      </c>
      <c r="L91" s="42">
        <f t="shared" ref="L91" si="84">I91+K91</f>
        <v>0</v>
      </c>
    </row>
    <row r="92" spans="1:12" ht="21" customHeight="1" x14ac:dyDescent="0.25">
      <c r="A92" s="10"/>
      <c r="B92" s="11"/>
      <c r="C92" s="22"/>
      <c r="D92" s="30" t="s">
        <v>27</v>
      </c>
      <c r="E92" s="28">
        <v>0</v>
      </c>
      <c r="F92" s="4"/>
      <c r="G92" s="4"/>
      <c r="H92" s="43"/>
      <c r="I92" s="43"/>
      <c r="J92" s="5"/>
      <c r="K92" s="43"/>
      <c r="L92" s="43"/>
    </row>
    <row r="93" spans="1:12" ht="22.5" customHeight="1" x14ac:dyDescent="0.25">
      <c r="A93" s="10"/>
      <c r="B93" s="11"/>
      <c r="C93" s="22"/>
      <c r="D93" s="30" t="s">
        <v>6</v>
      </c>
      <c r="E93" s="28">
        <v>10</v>
      </c>
      <c r="F93" s="4"/>
      <c r="G93" s="4"/>
      <c r="H93" s="43"/>
      <c r="I93" s="43"/>
      <c r="J93" s="5"/>
      <c r="K93" s="43"/>
      <c r="L93" s="43"/>
    </row>
    <row r="94" spans="1:12" ht="22.5" customHeight="1" x14ac:dyDescent="0.25">
      <c r="A94" s="12"/>
      <c r="B94" s="13"/>
      <c r="C94" s="22"/>
      <c r="D94" s="30" t="s">
        <v>7</v>
      </c>
      <c r="E94" s="29">
        <v>10</v>
      </c>
      <c r="F94" s="6"/>
      <c r="G94" s="6"/>
      <c r="H94" s="44"/>
      <c r="I94" s="44"/>
      <c r="J94" s="7"/>
      <c r="K94" s="44"/>
      <c r="L94" s="44"/>
    </row>
    <row r="95" spans="1:12" ht="38.25" customHeight="1" x14ac:dyDescent="0.25">
      <c r="A95" s="8">
        <v>24</v>
      </c>
      <c r="B95" s="19" t="s">
        <v>39</v>
      </c>
      <c r="C95" s="3">
        <v>1313162155</v>
      </c>
      <c r="D95" s="27" t="s">
        <v>26</v>
      </c>
      <c r="E95" s="29">
        <v>0</v>
      </c>
      <c r="F95" s="3">
        <f t="shared" ref="F95" si="85">E95+E96+E97+E98</f>
        <v>10</v>
      </c>
      <c r="G95" s="3" t="s">
        <v>5</v>
      </c>
      <c r="H95" s="42"/>
      <c r="I95" s="42">
        <f t="shared" ref="I95" si="86">F95*H95</f>
        <v>0</v>
      </c>
      <c r="J95" s="46">
        <v>0.23</v>
      </c>
      <c r="K95" s="42">
        <f t="shared" ref="K95" si="87">I95*J95</f>
        <v>0</v>
      </c>
      <c r="L95" s="42">
        <f t="shared" ref="L95" si="88">I95+K95</f>
        <v>0</v>
      </c>
    </row>
    <row r="96" spans="1:12" ht="21" customHeight="1" x14ac:dyDescent="0.25">
      <c r="A96" s="10"/>
      <c r="B96" s="19"/>
      <c r="C96" s="4"/>
      <c r="D96" s="27" t="s">
        <v>27</v>
      </c>
      <c r="E96" s="29">
        <v>0</v>
      </c>
      <c r="F96" s="4"/>
      <c r="G96" s="4"/>
      <c r="H96" s="43"/>
      <c r="I96" s="43"/>
      <c r="J96" s="5"/>
      <c r="K96" s="43"/>
      <c r="L96" s="43"/>
    </row>
    <row r="97" spans="1:12" ht="19.5" customHeight="1" x14ac:dyDescent="0.25">
      <c r="A97" s="10"/>
      <c r="B97" s="19"/>
      <c r="C97" s="4"/>
      <c r="D97" s="27" t="s">
        <v>6</v>
      </c>
      <c r="E97" s="29">
        <v>10</v>
      </c>
      <c r="F97" s="4"/>
      <c r="G97" s="4"/>
      <c r="H97" s="43"/>
      <c r="I97" s="43"/>
      <c r="J97" s="5"/>
      <c r="K97" s="43"/>
      <c r="L97" s="43"/>
    </row>
    <row r="98" spans="1:12" ht="21" customHeight="1" x14ac:dyDescent="0.25">
      <c r="A98" s="12"/>
      <c r="B98" s="20"/>
      <c r="C98" s="6"/>
      <c r="D98" s="27" t="s">
        <v>7</v>
      </c>
      <c r="E98" s="29">
        <v>0</v>
      </c>
      <c r="F98" s="6"/>
      <c r="G98" s="6"/>
      <c r="H98" s="44"/>
      <c r="I98" s="44"/>
      <c r="J98" s="7"/>
      <c r="K98" s="44"/>
      <c r="L98" s="44"/>
    </row>
    <row r="99" spans="1:12" ht="46.5" customHeight="1" x14ac:dyDescent="0.25">
      <c r="A99" s="8">
        <v>25</v>
      </c>
      <c r="B99" s="23" t="s">
        <v>29</v>
      </c>
      <c r="C99" s="21">
        <v>1313462822</v>
      </c>
      <c r="D99" s="27" t="s">
        <v>26</v>
      </c>
      <c r="E99" s="29">
        <v>100</v>
      </c>
      <c r="F99" s="3">
        <f t="shared" ref="F99" si="89">E99+E100+E101+E102</f>
        <v>410</v>
      </c>
      <c r="G99" s="3" t="s">
        <v>18</v>
      </c>
      <c r="H99" s="42"/>
      <c r="I99" s="42">
        <f t="shared" ref="I99" si="90">F99*H99</f>
        <v>0</v>
      </c>
      <c r="J99" s="46">
        <v>0.23</v>
      </c>
      <c r="K99" s="42">
        <f t="shared" ref="K99" si="91">I99*J99</f>
        <v>0</v>
      </c>
      <c r="L99" s="42">
        <f t="shared" ref="L99" si="92">I99+K99</f>
        <v>0</v>
      </c>
    </row>
    <row r="100" spans="1:12" ht="23.25" customHeight="1" x14ac:dyDescent="0.25">
      <c r="A100" s="10"/>
      <c r="B100" s="24"/>
      <c r="C100" s="22"/>
      <c r="D100" s="27" t="s">
        <v>27</v>
      </c>
      <c r="E100" s="29">
        <v>240</v>
      </c>
      <c r="F100" s="4"/>
      <c r="G100" s="4"/>
      <c r="H100" s="43"/>
      <c r="I100" s="43"/>
      <c r="J100" s="5"/>
      <c r="K100" s="43"/>
      <c r="L100" s="43"/>
    </row>
    <row r="101" spans="1:12" ht="21.75" customHeight="1" x14ac:dyDescent="0.25">
      <c r="A101" s="10"/>
      <c r="B101" s="24"/>
      <c r="C101" s="22"/>
      <c r="D101" s="27" t="s">
        <v>6</v>
      </c>
      <c r="E101" s="29">
        <v>70</v>
      </c>
      <c r="F101" s="4"/>
      <c r="G101" s="4"/>
      <c r="H101" s="43"/>
      <c r="I101" s="43"/>
      <c r="J101" s="5"/>
      <c r="K101" s="43"/>
      <c r="L101" s="43"/>
    </row>
    <row r="102" spans="1:12" ht="22.5" customHeight="1" x14ac:dyDescent="0.25">
      <c r="A102" s="10"/>
      <c r="B102" s="14"/>
      <c r="C102" s="15"/>
      <c r="D102" s="27" t="s">
        <v>7</v>
      </c>
      <c r="E102" s="29">
        <v>0</v>
      </c>
      <c r="F102" s="6"/>
      <c r="G102" s="6"/>
      <c r="H102" s="44"/>
      <c r="I102" s="44"/>
      <c r="J102" s="7"/>
      <c r="K102" s="44"/>
      <c r="L102" s="44"/>
    </row>
    <row r="103" spans="1:12" ht="26.25" customHeight="1" x14ac:dyDescent="0.25">
      <c r="A103" s="8">
        <v>26</v>
      </c>
      <c r="B103" s="23" t="s">
        <v>30</v>
      </c>
      <c r="C103" s="21">
        <v>1333999016</v>
      </c>
      <c r="D103" s="27" t="s">
        <v>26</v>
      </c>
      <c r="E103" s="28">
        <v>30</v>
      </c>
      <c r="F103" s="3">
        <f t="shared" ref="F103" si="93">E103+E104+E105+E106</f>
        <v>500</v>
      </c>
      <c r="G103" s="3" t="s">
        <v>5</v>
      </c>
      <c r="H103" s="42"/>
      <c r="I103" s="42">
        <f t="shared" ref="I103" si="94">F103*H103</f>
        <v>0</v>
      </c>
      <c r="J103" s="46">
        <v>0.23</v>
      </c>
      <c r="K103" s="42">
        <f t="shared" ref="K103" si="95">I103*J103</f>
        <v>0</v>
      </c>
      <c r="L103" s="42">
        <f t="shared" ref="L103" si="96">I103+K103</f>
        <v>0</v>
      </c>
    </row>
    <row r="104" spans="1:12" ht="24" customHeight="1" x14ac:dyDescent="0.25">
      <c r="A104" s="10"/>
      <c r="B104" s="32" t="s">
        <v>42</v>
      </c>
      <c r="C104" s="22"/>
      <c r="D104" s="27" t="s">
        <v>27</v>
      </c>
      <c r="E104" s="28">
        <v>170</v>
      </c>
      <c r="F104" s="4"/>
      <c r="G104" s="4"/>
      <c r="H104" s="43"/>
      <c r="I104" s="43"/>
      <c r="J104" s="5"/>
      <c r="K104" s="43"/>
      <c r="L104" s="43"/>
    </row>
    <row r="105" spans="1:12" ht="18.75" customHeight="1" x14ac:dyDescent="0.25">
      <c r="A105" s="10"/>
      <c r="B105" s="24"/>
      <c r="C105" s="22"/>
      <c r="D105" s="27" t="s">
        <v>6</v>
      </c>
      <c r="E105" s="28">
        <v>300</v>
      </c>
      <c r="F105" s="4"/>
      <c r="G105" s="4"/>
      <c r="H105" s="43"/>
      <c r="I105" s="43"/>
      <c r="J105" s="5"/>
      <c r="K105" s="43"/>
      <c r="L105" s="43"/>
    </row>
    <row r="106" spans="1:12" ht="23.25" customHeight="1" x14ac:dyDescent="0.25">
      <c r="A106" s="12"/>
      <c r="B106" s="14"/>
      <c r="C106" s="15"/>
      <c r="D106" s="27" t="s">
        <v>7</v>
      </c>
      <c r="E106" s="29">
        <v>0</v>
      </c>
      <c r="F106" s="6"/>
      <c r="G106" s="6"/>
      <c r="H106" s="44"/>
      <c r="I106" s="44"/>
      <c r="J106" s="7"/>
      <c r="K106" s="44"/>
      <c r="L106" s="44"/>
    </row>
    <row r="107" spans="1:12" ht="27" customHeight="1" x14ac:dyDescent="0.25">
      <c r="A107" s="8">
        <v>27</v>
      </c>
      <c r="B107" s="23" t="s">
        <v>31</v>
      </c>
      <c r="C107" s="21">
        <v>1313131053</v>
      </c>
      <c r="D107" s="27" t="s">
        <v>26</v>
      </c>
      <c r="E107" s="29">
        <v>0</v>
      </c>
      <c r="F107" s="3">
        <f t="shared" ref="F107" si="97">E107+E108+E109+E110</f>
        <v>5</v>
      </c>
      <c r="G107" s="3" t="s">
        <v>5</v>
      </c>
      <c r="H107" s="42"/>
      <c r="I107" s="42">
        <f t="shared" ref="I107" si="98">F107*H107</f>
        <v>0</v>
      </c>
      <c r="J107" s="46">
        <v>0.23</v>
      </c>
      <c r="K107" s="42">
        <f t="shared" ref="K107" si="99">I107*J107</f>
        <v>0</v>
      </c>
      <c r="L107" s="42">
        <f t="shared" ref="L107" si="100">I107+K107</f>
        <v>0</v>
      </c>
    </row>
    <row r="108" spans="1:12" ht="21" customHeight="1" x14ac:dyDescent="0.25">
      <c r="A108" s="10"/>
      <c r="B108" s="24"/>
      <c r="C108" s="22"/>
      <c r="D108" s="27" t="s">
        <v>27</v>
      </c>
      <c r="E108" s="29">
        <v>5</v>
      </c>
      <c r="F108" s="4"/>
      <c r="G108" s="4"/>
      <c r="H108" s="43"/>
      <c r="I108" s="43"/>
      <c r="J108" s="5"/>
      <c r="K108" s="43"/>
      <c r="L108" s="43"/>
    </row>
    <row r="109" spans="1:12" ht="27" customHeight="1" x14ac:dyDescent="0.25">
      <c r="A109" s="10"/>
      <c r="B109" s="24"/>
      <c r="C109" s="22"/>
      <c r="D109" s="27" t="s">
        <v>6</v>
      </c>
      <c r="E109" s="29">
        <v>0</v>
      </c>
      <c r="F109" s="4"/>
      <c r="G109" s="4"/>
      <c r="H109" s="43"/>
      <c r="I109" s="43"/>
      <c r="J109" s="5"/>
      <c r="K109" s="43"/>
      <c r="L109" s="43"/>
    </row>
    <row r="110" spans="1:12" ht="21" customHeight="1" x14ac:dyDescent="0.25">
      <c r="A110" s="10"/>
      <c r="B110" s="14"/>
      <c r="C110" s="15"/>
      <c r="D110" s="27" t="s">
        <v>7</v>
      </c>
      <c r="E110" s="29">
        <v>0</v>
      </c>
      <c r="F110" s="6"/>
      <c r="G110" s="6"/>
      <c r="H110" s="44"/>
      <c r="I110" s="44"/>
      <c r="J110" s="7"/>
      <c r="K110" s="44"/>
      <c r="L110" s="44"/>
    </row>
    <row r="111" spans="1:12" ht="42.75" customHeight="1" x14ac:dyDescent="0.25">
      <c r="A111" s="8">
        <v>28</v>
      </c>
      <c r="B111" s="23" t="s">
        <v>38</v>
      </c>
      <c r="C111" s="21">
        <v>1315111016</v>
      </c>
      <c r="D111" s="27" t="s">
        <v>26</v>
      </c>
      <c r="E111" s="28">
        <v>10</v>
      </c>
      <c r="F111" s="3">
        <f t="shared" ref="F111" si="101">E111+E112+E113+E114</f>
        <v>10</v>
      </c>
      <c r="G111" s="3" t="s">
        <v>5</v>
      </c>
      <c r="H111" s="42"/>
      <c r="I111" s="42">
        <f t="shared" ref="I111" si="102">F111*H111</f>
        <v>0</v>
      </c>
      <c r="J111" s="46">
        <v>0.23</v>
      </c>
      <c r="K111" s="42">
        <f t="shared" ref="K111" si="103">I111*J111</f>
        <v>0</v>
      </c>
      <c r="L111" s="42">
        <f t="shared" ref="L111" si="104">I111+K111</f>
        <v>0</v>
      </c>
    </row>
    <row r="112" spans="1:12" ht="19.5" customHeight="1" x14ac:dyDescent="0.25">
      <c r="A112" s="10"/>
      <c r="B112" s="32" t="s">
        <v>37</v>
      </c>
      <c r="C112" s="22"/>
      <c r="D112" s="27" t="s">
        <v>27</v>
      </c>
      <c r="E112" s="28">
        <v>0</v>
      </c>
      <c r="F112" s="4"/>
      <c r="G112" s="4"/>
      <c r="H112" s="43"/>
      <c r="I112" s="43"/>
      <c r="J112" s="5"/>
      <c r="K112" s="43"/>
      <c r="L112" s="43"/>
    </row>
    <row r="113" spans="1:12" ht="24.75" customHeight="1" x14ac:dyDescent="0.25">
      <c r="A113" s="10"/>
      <c r="B113" s="24"/>
      <c r="C113" s="22"/>
      <c r="D113" s="27" t="s">
        <v>6</v>
      </c>
      <c r="E113" s="28">
        <v>0</v>
      </c>
      <c r="F113" s="4"/>
      <c r="G113" s="4"/>
      <c r="H113" s="43"/>
      <c r="I113" s="43"/>
      <c r="J113" s="5"/>
      <c r="K113" s="43"/>
      <c r="L113" s="43"/>
    </row>
    <row r="114" spans="1:12" ht="20.25" customHeight="1" x14ac:dyDescent="0.25">
      <c r="A114" s="12"/>
      <c r="B114" s="14"/>
      <c r="C114" s="15"/>
      <c r="D114" s="27" t="s">
        <v>7</v>
      </c>
      <c r="E114" s="29">
        <v>0</v>
      </c>
      <c r="F114" s="6"/>
      <c r="G114" s="6"/>
      <c r="H114" s="44"/>
      <c r="I114" s="44"/>
      <c r="J114" s="7"/>
      <c r="K114" s="44"/>
      <c r="L114" s="44"/>
    </row>
    <row r="115" spans="1:12" ht="30" customHeight="1" x14ac:dyDescent="0.25">
      <c r="A115" s="8">
        <v>29</v>
      </c>
      <c r="B115" s="23" t="s">
        <v>59</v>
      </c>
      <c r="C115" s="21">
        <v>1313162652</v>
      </c>
      <c r="D115" s="27" t="s">
        <v>26</v>
      </c>
      <c r="E115" s="28">
        <v>0</v>
      </c>
      <c r="F115" s="3">
        <f t="shared" ref="F115" si="105">E115+E116+E117+E118</f>
        <v>15</v>
      </c>
      <c r="G115" s="3" t="s">
        <v>5</v>
      </c>
      <c r="H115" s="42"/>
      <c r="I115" s="42">
        <f t="shared" ref="I115" si="106">F115*H115</f>
        <v>0</v>
      </c>
      <c r="J115" s="46">
        <v>0.23</v>
      </c>
      <c r="K115" s="42">
        <f t="shared" ref="K115" si="107">I115*J115</f>
        <v>0</v>
      </c>
      <c r="L115" s="42">
        <f t="shared" ref="L115" si="108">I115+K115</f>
        <v>0</v>
      </c>
    </row>
    <row r="116" spans="1:12" ht="27.75" customHeight="1" x14ac:dyDescent="0.25">
      <c r="A116" s="10"/>
      <c r="B116" s="41" t="s">
        <v>60</v>
      </c>
      <c r="C116" s="22"/>
      <c r="D116" s="27" t="s">
        <v>27</v>
      </c>
      <c r="E116" s="28">
        <v>0</v>
      </c>
      <c r="F116" s="4"/>
      <c r="G116" s="4"/>
      <c r="H116" s="43"/>
      <c r="I116" s="43"/>
      <c r="J116" s="5"/>
      <c r="K116" s="43"/>
      <c r="L116" s="43"/>
    </row>
    <row r="117" spans="1:12" ht="24.75" customHeight="1" x14ac:dyDescent="0.25">
      <c r="A117" s="10"/>
      <c r="B117" s="24"/>
      <c r="C117" s="22"/>
      <c r="D117" s="27" t="s">
        <v>6</v>
      </c>
      <c r="E117" s="28">
        <v>10</v>
      </c>
      <c r="F117" s="4"/>
      <c r="G117" s="4"/>
      <c r="H117" s="43"/>
      <c r="I117" s="43"/>
      <c r="J117" s="5"/>
      <c r="K117" s="43"/>
      <c r="L117" s="43"/>
    </row>
    <row r="118" spans="1:12" ht="20.25" customHeight="1" x14ac:dyDescent="0.25">
      <c r="A118" s="12"/>
      <c r="B118" s="14"/>
      <c r="C118" s="15"/>
      <c r="D118" s="27" t="s">
        <v>7</v>
      </c>
      <c r="E118" s="29">
        <v>5</v>
      </c>
      <c r="F118" s="6"/>
      <c r="G118" s="6"/>
      <c r="H118" s="44"/>
      <c r="I118" s="44"/>
      <c r="J118" s="7"/>
      <c r="K118" s="44"/>
      <c r="L118" s="44"/>
    </row>
    <row r="119" spans="1:12" ht="30" customHeight="1" x14ac:dyDescent="0.25">
      <c r="A119" s="8">
        <v>30</v>
      </c>
      <c r="B119" s="23" t="s">
        <v>45</v>
      </c>
      <c r="C119" s="21">
        <v>1317111930</v>
      </c>
      <c r="D119" s="27" t="s">
        <v>26</v>
      </c>
      <c r="E119" s="28">
        <v>3</v>
      </c>
      <c r="F119" s="3">
        <f t="shared" ref="F119" si="109">E119+E120+E121+E122</f>
        <v>3</v>
      </c>
      <c r="G119" s="3" t="s">
        <v>50</v>
      </c>
      <c r="H119" s="42"/>
      <c r="I119" s="42">
        <f t="shared" ref="I119" si="110">F119*H119</f>
        <v>0</v>
      </c>
      <c r="J119" s="46">
        <v>0.23</v>
      </c>
      <c r="K119" s="42">
        <f t="shared" ref="K119" si="111">I119*J119</f>
        <v>0</v>
      </c>
      <c r="L119" s="42">
        <f t="shared" ref="L119" si="112">I119+K119</f>
        <v>0</v>
      </c>
    </row>
    <row r="120" spans="1:12" ht="17.25" customHeight="1" x14ac:dyDescent="0.25">
      <c r="A120" s="10"/>
      <c r="B120" s="32" t="s">
        <v>57</v>
      </c>
      <c r="C120" s="22"/>
      <c r="D120" s="27" t="s">
        <v>27</v>
      </c>
      <c r="E120" s="28">
        <v>0</v>
      </c>
      <c r="F120" s="4"/>
      <c r="G120" s="4"/>
      <c r="H120" s="43"/>
      <c r="I120" s="43"/>
      <c r="J120" s="5"/>
      <c r="K120" s="43"/>
      <c r="L120" s="43"/>
    </row>
    <row r="121" spans="1:12" ht="21.75" customHeight="1" x14ac:dyDescent="0.25">
      <c r="A121" s="10"/>
      <c r="B121" s="40" t="s">
        <v>58</v>
      </c>
      <c r="C121" s="22"/>
      <c r="D121" s="27" t="s">
        <v>6</v>
      </c>
      <c r="E121" s="28">
        <v>0</v>
      </c>
      <c r="F121" s="4"/>
      <c r="G121" s="4"/>
      <c r="H121" s="43"/>
      <c r="I121" s="43"/>
      <c r="J121" s="5"/>
      <c r="K121" s="43"/>
      <c r="L121" s="43"/>
    </row>
    <row r="122" spans="1:12" ht="19.5" customHeight="1" x14ac:dyDescent="0.25">
      <c r="A122" s="10"/>
      <c r="B122" s="14"/>
      <c r="C122" s="15"/>
      <c r="D122" s="27" t="s">
        <v>7</v>
      </c>
      <c r="E122" s="29">
        <v>0</v>
      </c>
      <c r="F122" s="6"/>
      <c r="G122" s="6"/>
      <c r="H122" s="44"/>
      <c r="I122" s="44"/>
      <c r="J122" s="7"/>
      <c r="K122" s="44"/>
      <c r="L122" s="44"/>
    </row>
    <row r="123" spans="1:12" ht="31.5" customHeight="1" x14ac:dyDescent="0.25">
      <c r="A123" s="8">
        <v>31</v>
      </c>
      <c r="B123" s="23" t="s">
        <v>46</v>
      </c>
      <c r="C123" s="21">
        <v>1317111932</v>
      </c>
      <c r="D123" s="27" t="s">
        <v>26</v>
      </c>
      <c r="E123" s="28">
        <v>5</v>
      </c>
      <c r="F123" s="3">
        <f t="shared" ref="F123" si="113">E123+E124+E125+E126</f>
        <v>10</v>
      </c>
      <c r="G123" s="3" t="s">
        <v>50</v>
      </c>
      <c r="H123" s="42"/>
      <c r="I123" s="42">
        <f t="shared" ref="I123" si="114">F123*H123</f>
        <v>0</v>
      </c>
      <c r="J123" s="46">
        <v>0.23</v>
      </c>
      <c r="K123" s="42">
        <f t="shared" ref="K123" si="115">I123*J123</f>
        <v>0</v>
      </c>
      <c r="L123" s="42">
        <f t="shared" ref="L123" si="116">I123+K123</f>
        <v>0</v>
      </c>
    </row>
    <row r="124" spans="1:12" ht="23.25" customHeight="1" x14ac:dyDescent="0.25">
      <c r="A124" s="10"/>
      <c r="B124" s="32" t="s">
        <v>55</v>
      </c>
      <c r="C124" s="22"/>
      <c r="D124" s="27" t="s">
        <v>27</v>
      </c>
      <c r="E124" s="28">
        <v>0</v>
      </c>
      <c r="F124" s="4"/>
      <c r="G124" s="4"/>
      <c r="H124" s="43"/>
      <c r="I124" s="43"/>
      <c r="J124" s="5"/>
      <c r="K124" s="43"/>
      <c r="L124" s="43"/>
    </row>
    <row r="125" spans="1:12" ht="24.75" customHeight="1" x14ac:dyDescent="0.25">
      <c r="A125" s="10"/>
      <c r="B125" s="40" t="s">
        <v>58</v>
      </c>
      <c r="C125" s="22"/>
      <c r="D125" s="27" t="s">
        <v>6</v>
      </c>
      <c r="E125" s="28">
        <v>5</v>
      </c>
      <c r="F125" s="4"/>
      <c r="G125" s="4"/>
      <c r="H125" s="43"/>
      <c r="I125" s="43"/>
      <c r="J125" s="5"/>
      <c r="K125" s="43"/>
      <c r="L125" s="43"/>
    </row>
    <row r="126" spans="1:12" ht="23.25" customHeight="1" x14ac:dyDescent="0.25">
      <c r="A126" s="12"/>
      <c r="B126" s="14"/>
      <c r="C126" s="15"/>
      <c r="D126" s="27" t="s">
        <v>7</v>
      </c>
      <c r="E126" s="29">
        <v>0</v>
      </c>
      <c r="F126" s="6"/>
      <c r="G126" s="6"/>
      <c r="H126" s="44"/>
      <c r="I126" s="44"/>
      <c r="J126" s="7"/>
      <c r="K126" s="44"/>
      <c r="L126" s="44"/>
    </row>
    <row r="127" spans="1:12" ht="30" customHeight="1" x14ac:dyDescent="0.25">
      <c r="A127" s="8">
        <v>32</v>
      </c>
      <c r="B127" s="23" t="s">
        <v>47</v>
      </c>
      <c r="C127" s="21">
        <v>1317111934</v>
      </c>
      <c r="D127" s="27" t="s">
        <v>26</v>
      </c>
      <c r="E127" s="28">
        <v>4</v>
      </c>
      <c r="F127" s="3">
        <f t="shared" ref="F127" si="117">E127+E128+E129+E130</f>
        <v>8</v>
      </c>
      <c r="G127" s="3" t="s">
        <v>50</v>
      </c>
      <c r="H127" s="42"/>
      <c r="I127" s="42">
        <f t="shared" ref="I127" si="118">F127*H127</f>
        <v>0</v>
      </c>
      <c r="J127" s="46">
        <v>0.23</v>
      </c>
      <c r="K127" s="42">
        <f t="shared" ref="K127" si="119">I127*J127</f>
        <v>0</v>
      </c>
      <c r="L127" s="42">
        <f t="shared" ref="L127" si="120">I127+K127</f>
        <v>0</v>
      </c>
    </row>
    <row r="128" spans="1:12" ht="20.25" customHeight="1" x14ac:dyDescent="0.25">
      <c r="A128" s="10"/>
      <c r="B128" s="32" t="s">
        <v>55</v>
      </c>
      <c r="C128" s="22"/>
      <c r="D128" s="27" t="s">
        <v>27</v>
      </c>
      <c r="E128" s="28">
        <v>0</v>
      </c>
      <c r="F128" s="4"/>
      <c r="G128" s="4"/>
      <c r="H128" s="43"/>
      <c r="I128" s="43"/>
      <c r="J128" s="5"/>
      <c r="K128" s="43"/>
      <c r="L128" s="43"/>
    </row>
    <row r="129" spans="1:15" ht="18" customHeight="1" x14ac:dyDescent="0.25">
      <c r="A129" s="10"/>
      <c r="B129" s="40" t="s">
        <v>58</v>
      </c>
      <c r="C129" s="22"/>
      <c r="D129" s="27" t="s">
        <v>6</v>
      </c>
      <c r="E129" s="28">
        <v>0</v>
      </c>
      <c r="F129" s="4"/>
      <c r="G129" s="4"/>
      <c r="H129" s="43"/>
      <c r="I129" s="43"/>
      <c r="J129" s="5"/>
      <c r="K129" s="43"/>
      <c r="L129" s="43"/>
    </row>
    <row r="130" spans="1:15" ht="20.25" customHeight="1" x14ac:dyDescent="0.25">
      <c r="A130" s="10"/>
      <c r="B130" s="14"/>
      <c r="C130" s="15"/>
      <c r="D130" s="27" t="s">
        <v>7</v>
      </c>
      <c r="E130" s="29">
        <v>4</v>
      </c>
      <c r="F130" s="6"/>
      <c r="G130" s="6"/>
      <c r="H130" s="44"/>
      <c r="I130" s="44"/>
      <c r="J130" s="7"/>
      <c r="K130" s="44"/>
      <c r="L130" s="44"/>
    </row>
    <row r="131" spans="1:15" ht="36" customHeight="1" x14ac:dyDescent="0.25">
      <c r="A131" s="8">
        <v>33</v>
      </c>
      <c r="B131" s="23" t="s">
        <v>48</v>
      </c>
      <c r="C131" s="21">
        <v>1317111905</v>
      </c>
      <c r="D131" s="27" t="s">
        <v>26</v>
      </c>
      <c r="E131" s="28">
        <v>4</v>
      </c>
      <c r="F131" s="3">
        <f t="shared" ref="F131" si="121">E131+E132+E133+E134</f>
        <v>19</v>
      </c>
      <c r="G131" s="3" t="s">
        <v>50</v>
      </c>
      <c r="H131" s="42"/>
      <c r="I131" s="42">
        <f t="shared" ref="I131" si="122">F131*H131</f>
        <v>0</v>
      </c>
      <c r="J131" s="46">
        <v>0.23</v>
      </c>
      <c r="K131" s="42">
        <f t="shared" ref="K131" si="123">I131*J131</f>
        <v>0</v>
      </c>
      <c r="L131" s="42">
        <f t="shared" ref="L131" si="124">I131+K131</f>
        <v>0</v>
      </c>
    </row>
    <row r="132" spans="1:15" ht="21" customHeight="1" x14ac:dyDescent="0.25">
      <c r="A132" s="10"/>
      <c r="B132" s="32" t="s">
        <v>55</v>
      </c>
      <c r="C132" s="22"/>
      <c r="D132" s="27" t="s">
        <v>27</v>
      </c>
      <c r="E132" s="28">
        <v>6</v>
      </c>
      <c r="F132" s="4"/>
      <c r="G132" s="4"/>
      <c r="H132" s="43"/>
      <c r="I132" s="43"/>
      <c r="J132" s="5"/>
      <c r="K132" s="43"/>
      <c r="L132" s="43"/>
    </row>
    <row r="133" spans="1:15" ht="23.25" customHeight="1" x14ac:dyDescent="0.25">
      <c r="A133" s="10"/>
      <c r="B133" s="40" t="s">
        <v>58</v>
      </c>
      <c r="C133" s="22"/>
      <c r="D133" s="27" t="s">
        <v>6</v>
      </c>
      <c r="E133" s="28">
        <v>5</v>
      </c>
      <c r="F133" s="4"/>
      <c r="G133" s="4"/>
      <c r="H133" s="43"/>
      <c r="I133" s="43"/>
      <c r="J133" s="5"/>
      <c r="K133" s="43"/>
      <c r="L133" s="43"/>
    </row>
    <row r="134" spans="1:15" ht="21.75" customHeight="1" x14ac:dyDescent="0.25">
      <c r="A134" s="12"/>
      <c r="B134" s="14"/>
      <c r="C134" s="15"/>
      <c r="D134" s="27" t="s">
        <v>7</v>
      </c>
      <c r="E134" s="29">
        <v>4</v>
      </c>
      <c r="F134" s="6"/>
      <c r="G134" s="6"/>
      <c r="H134" s="44"/>
      <c r="I134" s="44"/>
      <c r="J134" s="7"/>
      <c r="K134" s="44"/>
      <c r="L134" s="44"/>
    </row>
    <row r="135" spans="1:15" ht="39" customHeight="1" x14ac:dyDescent="0.25">
      <c r="A135" s="8">
        <v>34</v>
      </c>
      <c r="B135" s="23" t="s">
        <v>49</v>
      </c>
      <c r="C135" s="21">
        <v>1317111922</v>
      </c>
      <c r="D135" s="27" t="s">
        <v>26</v>
      </c>
      <c r="E135" s="28">
        <v>4</v>
      </c>
      <c r="F135" s="3">
        <f t="shared" ref="F135" si="125">E135+E136+E137+E138</f>
        <v>19</v>
      </c>
      <c r="G135" s="3" t="s">
        <v>50</v>
      </c>
      <c r="H135" s="42"/>
      <c r="I135" s="42">
        <f t="shared" ref="I135" si="126">F135*H135</f>
        <v>0</v>
      </c>
      <c r="J135" s="46">
        <v>0.23</v>
      </c>
      <c r="K135" s="42">
        <f t="shared" ref="K135" si="127">I135*J135</f>
        <v>0</v>
      </c>
      <c r="L135" s="42">
        <f t="shared" ref="L135" si="128">I135+K135</f>
        <v>0</v>
      </c>
      <c r="O135" t="s">
        <v>56</v>
      </c>
    </row>
    <row r="136" spans="1:15" ht="24.75" customHeight="1" x14ac:dyDescent="0.25">
      <c r="A136" s="10"/>
      <c r="B136" s="32" t="s">
        <v>55</v>
      </c>
      <c r="C136" s="22"/>
      <c r="D136" s="27" t="s">
        <v>27</v>
      </c>
      <c r="E136" s="28">
        <v>6</v>
      </c>
      <c r="F136" s="4"/>
      <c r="G136" s="4"/>
      <c r="H136" s="43"/>
      <c r="I136" s="43"/>
      <c r="J136" s="5"/>
      <c r="K136" s="43"/>
      <c r="L136" s="43"/>
    </row>
    <row r="137" spans="1:15" ht="20.25" customHeight="1" x14ac:dyDescent="0.25">
      <c r="A137" s="10"/>
      <c r="B137" s="40" t="s">
        <v>58</v>
      </c>
      <c r="C137" s="22"/>
      <c r="D137" s="27" t="s">
        <v>6</v>
      </c>
      <c r="E137" s="28">
        <v>5</v>
      </c>
      <c r="F137" s="4"/>
      <c r="G137" s="4"/>
      <c r="H137" s="43"/>
      <c r="I137" s="43"/>
      <c r="J137" s="5"/>
      <c r="K137" s="43"/>
      <c r="L137" s="43"/>
    </row>
    <row r="138" spans="1:15" ht="21.75" customHeight="1" thickBot="1" x14ac:dyDescent="0.3">
      <c r="A138" s="12"/>
      <c r="B138" s="14"/>
      <c r="C138" s="15"/>
      <c r="D138" s="27" t="s">
        <v>7</v>
      </c>
      <c r="E138" s="29">
        <v>4</v>
      </c>
      <c r="F138" s="6"/>
      <c r="G138" s="6"/>
      <c r="H138" s="44"/>
      <c r="I138" s="44"/>
      <c r="J138" s="7"/>
      <c r="K138" s="44"/>
      <c r="L138" s="44"/>
    </row>
    <row r="139" spans="1:15" ht="26.25" customHeight="1" x14ac:dyDescent="0.25">
      <c r="C139" s="48" t="s">
        <v>61</v>
      </c>
      <c r="D139" s="49"/>
      <c r="E139" s="49"/>
      <c r="F139" s="49"/>
      <c r="G139" s="49"/>
      <c r="H139" s="49"/>
      <c r="I139" s="56">
        <f>SUM(I3:I136)</f>
        <v>0</v>
      </c>
      <c r="J139" s="53"/>
      <c r="K139" s="56">
        <f>SUM(K3:K136)</f>
        <v>0</v>
      </c>
      <c r="L139" s="56">
        <f>SUM(L3:L136)</f>
        <v>0</v>
      </c>
    </row>
    <row r="140" spans="1:15" ht="24" customHeight="1" x14ac:dyDescent="0.25">
      <c r="B140" s="37"/>
      <c r="C140" s="63" t="s">
        <v>64</v>
      </c>
      <c r="D140" s="50"/>
      <c r="E140" s="50"/>
      <c r="F140" s="50"/>
      <c r="G140" s="50"/>
      <c r="H140" s="51"/>
      <c r="I140" s="56">
        <f>I139*15%</f>
        <v>0</v>
      </c>
      <c r="J140" s="54"/>
      <c r="K140" s="56">
        <f>K139*15%</f>
        <v>0</v>
      </c>
      <c r="L140" s="56">
        <f>L139*15%</f>
        <v>0</v>
      </c>
    </row>
    <row r="141" spans="1:15" ht="28.5" customHeight="1" thickBot="1" x14ac:dyDescent="0.3">
      <c r="C141" s="64" t="s">
        <v>62</v>
      </c>
      <c r="D141" s="47"/>
      <c r="E141" s="47"/>
      <c r="F141" s="47"/>
      <c r="G141" s="47"/>
      <c r="H141" s="52"/>
      <c r="I141" s="56">
        <f>I139+I140</f>
        <v>0</v>
      </c>
      <c r="J141" s="55"/>
      <c r="K141" s="56">
        <f>K139+K140</f>
        <v>0</v>
      </c>
      <c r="L141" s="56">
        <f>L139+L140</f>
        <v>0</v>
      </c>
      <c r="O141" t="s">
        <v>65</v>
      </c>
    </row>
    <row r="143" spans="1:15" x14ac:dyDescent="0.25">
      <c r="B143" s="57" t="s">
        <v>63</v>
      </c>
      <c r="C143" s="58"/>
      <c r="D143" s="59"/>
      <c r="E143" s="59"/>
      <c r="F143" s="60"/>
      <c r="G143" s="60"/>
      <c r="H143" s="61"/>
    </row>
    <row r="144" spans="1:15" ht="15" customHeight="1" x14ac:dyDescent="0.25"/>
  </sheetData>
  <mergeCells count="2">
    <mergeCell ref="H1:L1"/>
    <mergeCell ref="B1:E1"/>
  </mergeCells>
  <pageMargins left="0.7" right="0.7" top="0.75" bottom="0.75" header="0.3" footer="0.3"/>
  <pageSetup paperSize="9" orientation="landscape" r:id="rId1"/>
  <headerFooter>
    <oddFooter>&amp;CStrona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41CBE9C-656A-4222-B2E6-7E4159133B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Farby</vt:lpstr>
      <vt:lpstr>Farby!Obszar_wydruku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Harmonogram dostaw część 1</dc:title>
  <dc:creator>Dział Gospodarki Materiałowej i Zamówień</dc:creator>
  <cp:lastModifiedBy>Barańska Izabela</cp:lastModifiedBy>
  <cp:lastPrinted>2026-02-23T14:06:47Z</cp:lastPrinted>
  <dcterms:created xsi:type="dcterms:W3CDTF">2021-01-29T13:24:15Z</dcterms:created>
  <dcterms:modified xsi:type="dcterms:W3CDTF">2026-03-03T10:00:40Z</dcterms:modified>
</cp:coreProperties>
</file>